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idebicka725\Desktop\MYCIE 2026\WZÓR UMOWY + SPECYFIKACJA\"/>
    </mc:Choice>
  </mc:AlternateContent>
  <xr:revisionPtr revIDLastSave="0" documentId="13_ncr:1_{6E46D24F-1351-4BD0-8DAE-CB01617A1D17}" xr6:coauthVersionLast="47" xr6:coauthVersionMax="47" xr10:uidLastSave="{00000000-0000-0000-0000-000000000000}"/>
  <bookViews>
    <workbookView xWindow="-120" yWindow="-120" windowWidth="29040" windowHeight="17520" activeTab="4" xr2:uid="{00000000-000D-0000-FFFF-FFFF00000000}"/>
  </bookViews>
  <sheets>
    <sheet name="CZĘŚĆ I" sheetId="1" r:id="rId1"/>
    <sheet name="CZĘŚĆ II" sheetId="2" r:id="rId2"/>
    <sheet name="CZĘŚC III" sheetId="3" r:id="rId3"/>
    <sheet name="CZEŚĆ IV" sheetId="4" r:id="rId4"/>
    <sheet name="CZĘŚĆ V" sheetId="5" r:id="rId5"/>
    <sheet name="CZĘŚĆ VI" sheetId="6" r:id="rId6"/>
    <sheet name="CZĘŚĆ VII" sheetId="7" r:id="rId7"/>
    <sheet name="CZEŚĆ VIII" sheetId="8" r:id="rId8"/>
    <sheet name="CZEŚĆ IX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5" i="1" l="1"/>
  <c r="I15" i="1"/>
  <c r="K6" i="1"/>
  <c r="K7" i="1"/>
  <c r="K8" i="1"/>
  <c r="K9" i="1"/>
  <c r="K10" i="1"/>
  <c r="K11" i="1"/>
  <c r="K12" i="1"/>
  <c r="K13" i="1"/>
  <c r="K14" i="1"/>
  <c r="I6" i="1"/>
  <c r="I7" i="1"/>
  <c r="I8" i="1"/>
  <c r="I9" i="1"/>
  <c r="I10" i="1"/>
  <c r="I11" i="1"/>
  <c r="I12" i="1"/>
  <c r="I13" i="1"/>
  <c r="I14" i="1"/>
  <c r="I41" i="1"/>
  <c r="K41" i="1"/>
  <c r="K32" i="1"/>
  <c r="K33" i="1"/>
  <c r="K34" i="1"/>
  <c r="K35" i="1"/>
  <c r="K36" i="1"/>
  <c r="K37" i="1"/>
  <c r="K38" i="1"/>
  <c r="K39" i="1"/>
  <c r="K40" i="1"/>
  <c r="I32" i="1"/>
  <c r="I33" i="1"/>
  <c r="I34" i="1"/>
  <c r="I35" i="1"/>
  <c r="I36" i="1"/>
  <c r="I37" i="1"/>
  <c r="I38" i="1"/>
  <c r="I39" i="1"/>
  <c r="I40" i="1"/>
  <c r="K24" i="9"/>
  <c r="I24" i="9"/>
  <c r="I22" i="9"/>
  <c r="K22" i="9" s="1"/>
  <c r="I21" i="9"/>
  <c r="K21" i="9" s="1"/>
  <c r="I20" i="9"/>
  <c r="I23" i="9" s="1"/>
  <c r="K30" i="8"/>
  <c r="I30" i="8"/>
  <c r="I28" i="8"/>
  <c r="K28" i="8" s="1"/>
  <c r="I27" i="8"/>
  <c r="K27" i="8" s="1"/>
  <c r="I26" i="8"/>
  <c r="K26" i="8" s="1"/>
  <c r="I25" i="8"/>
  <c r="K25" i="8" s="1"/>
  <c r="I24" i="8"/>
  <c r="I29" i="8" s="1"/>
  <c r="K25" i="7"/>
  <c r="I25" i="7"/>
  <c r="I24" i="7"/>
  <c r="I23" i="7"/>
  <c r="K23" i="7" s="1"/>
  <c r="I22" i="7"/>
  <c r="K22" i="7" s="1"/>
  <c r="I21" i="7"/>
  <c r="K21" i="6"/>
  <c r="I21" i="6"/>
  <c r="I19" i="6"/>
  <c r="K19" i="6" s="1"/>
  <c r="I18" i="6"/>
  <c r="I20" i="6" s="1"/>
  <c r="K29" i="5"/>
  <c r="I29" i="5"/>
  <c r="I27" i="5"/>
  <c r="K27" i="5" s="1"/>
  <c r="K26" i="5"/>
  <c r="I26" i="5"/>
  <c r="I25" i="5"/>
  <c r="K25" i="5" s="1"/>
  <c r="I24" i="5"/>
  <c r="K24" i="5" s="1"/>
  <c r="I23" i="5"/>
  <c r="K23" i="5" s="1"/>
  <c r="I22" i="5"/>
  <c r="I28" i="5" s="1"/>
  <c r="K36" i="4"/>
  <c r="I36" i="4"/>
  <c r="I34" i="4"/>
  <c r="K34" i="4" s="1"/>
  <c r="I33" i="4"/>
  <c r="I35" i="4" s="1"/>
  <c r="I32" i="4"/>
  <c r="K32" i="4" s="1"/>
  <c r="I31" i="4"/>
  <c r="K31" i="4" s="1"/>
  <c r="I30" i="4"/>
  <c r="K30" i="4" s="1"/>
  <c r="I29" i="4"/>
  <c r="K29" i="4" s="1"/>
  <c r="I28" i="4"/>
  <c r="K28" i="4" s="1"/>
  <c r="I27" i="4"/>
  <c r="K27" i="4" s="1"/>
  <c r="K17" i="3"/>
  <c r="I17" i="3"/>
  <c r="I33" i="2"/>
  <c r="K33" i="2" s="1"/>
  <c r="I32" i="2"/>
  <c r="K32" i="2" s="1"/>
  <c r="I31" i="2"/>
  <c r="K31" i="2" s="1"/>
  <c r="I30" i="2"/>
  <c r="K30" i="2" s="1"/>
  <c r="I29" i="2"/>
  <c r="K29" i="2" s="1"/>
  <c r="I28" i="2"/>
  <c r="K28" i="2" s="1"/>
  <c r="I27" i="2"/>
  <c r="I31" i="1"/>
  <c r="K31" i="1" s="1"/>
  <c r="I9" i="9"/>
  <c r="K9" i="9" s="1"/>
  <c r="I8" i="9"/>
  <c r="K8" i="9" s="1"/>
  <c r="I7" i="9"/>
  <c r="K7" i="9" s="1"/>
  <c r="I17" i="9"/>
  <c r="K17" i="9" s="1"/>
  <c r="I16" i="9"/>
  <c r="K16" i="9" s="1"/>
  <c r="I15" i="9"/>
  <c r="K15" i="9" s="1"/>
  <c r="I14" i="9"/>
  <c r="K14" i="9" s="1"/>
  <c r="I13" i="9"/>
  <c r="I18" i="9" s="1"/>
  <c r="I21" i="8"/>
  <c r="K21" i="8" s="1"/>
  <c r="I20" i="8"/>
  <c r="K20" i="8" s="1"/>
  <c r="I19" i="8"/>
  <c r="K19" i="8" s="1"/>
  <c r="I18" i="8"/>
  <c r="K18" i="8" s="1"/>
  <c r="I17" i="8"/>
  <c r="K17" i="8" s="1"/>
  <c r="I16" i="8"/>
  <c r="K16" i="8" s="1"/>
  <c r="K22" i="8" s="1"/>
  <c r="I11" i="8"/>
  <c r="K11" i="8" s="1"/>
  <c r="I10" i="8"/>
  <c r="K10" i="8" s="1"/>
  <c r="K12" i="8" s="1"/>
  <c r="I9" i="8"/>
  <c r="K9" i="8" s="1"/>
  <c r="I8" i="8"/>
  <c r="K8" i="8" s="1"/>
  <c r="I7" i="8"/>
  <c r="K7" i="8" s="1"/>
  <c r="I18" i="7"/>
  <c r="K18" i="7" s="1"/>
  <c r="I17" i="7"/>
  <c r="K17" i="7" s="1"/>
  <c r="I16" i="7"/>
  <c r="I15" i="7"/>
  <c r="K15" i="7" s="1"/>
  <c r="I14" i="7"/>
  <c r="K14" i="7" s="1"/>
  <c r="I9" i="7"/>
  <c r="K9" i="7" s="1"/>
  <c r="I8" i="7"/>
  <c r="K8" i="7" s="1"/>
  <c r="I7" i="7"/>
  <c r="K7" i="7" s="1"/>
  <c r="I15" i="6"/>
  <c r="K15" i="6" s="1"/>
  <c r="I14" i="6"/>
  <c r="K14" i="6" s="1"/>
  <c r="I13" i="6"/>
  <c r="K13" i="6" s="1"/>
  <c r="I12" i="6"/>
  <c r="K12" i="6" s="1"/>
  <c r="K16" i="6" s="1"/>
  <c r="I7" i="6"/>
  <c r="K7" i="6" s="1"/>
  <c r="I6" i="6"/>
  <c r="I8" i="6" s="1"/>
  <c r="I19" i="5"/>
  <c r="K19" i="5" s="1"/>
  <c r="I18" i="5"/>
  <c r="K18" i="5" s="1"/>
  <c r="I17" i="5"/>
  <c r="K17" i="5" s="1"/>
  <c r="I16" i="5"/>
  <c r="K16" i="5" s="1"/>
  <c r="I11" i="5"/>
  <c r="K11" i="5" s="1"/>
  <c r="I10" i="5"/>
  <c r="K10" i="5" s="1"/>
  <c r="I9" i="5"/>
  <c r="K9" i="5" s="1"/>
  <c r="I8" i="5"/>
  <c r="K8" i="5" s="1"/>
  <c r="I7" i="5"/>
  <c r="K7" i="5" s="1"/>
  <c r="I6" i="5"/>
  <c r="K6" i="5" s="1"/>
  <c r="I24" i="4"/>
  <c r="K24" i="4" s="1"/>
  <c r="I23" i="4"/>
  <c r="K23" i="4" s="1"/>
  <c r="I22" i="4"/>
  <c r="K22" i="4" s="1"/>
  <c r="I21" i="4"/>
  <c r="K21" i="4" s="1"/>
  <c r="I20" i="4"/>
  <c r="K20" i="4" s="1"/>
  <c r="I19" i="4"/>
  <c r="K19" i="4" s="1"/>
  <c r="I14" i="4"/>
  <c r="K14" i="4" s="1"/>
  <c r="I13" i="4"/>
  <c r="K13" i="4" s="1"/>
  <c r="K15" i="4" s="1"/>
  <c r="I12" i="4"/>
  <c r="K12" i="4" s="1"/>
  <c r="I11" i="4"/>
  <c r="K11" i="4" s="1"/>
  <c r="I10" i="4"/>
  <c r="K10" i="4" s="1"/>
  <c r="I9" i="4"/>
  <c r="K9" i="4" s="1"/>
  <c r="I8" i="4"/>
  <c r="I7" i="4"/>
  <c r="K7" i="4" s="1"/>
  <c r="K7" i="3"/>
  <c r="I7" i="3"/>
  <c r="I12" i="3"/>
  <c r="K12" i="3" s="1"/>
  <c r="I11" i="3"/>
  <c r="I24" i="2"/>
  <c r="K24" i="2" s="1"/>
  <c r="I23" i="2"/>
  <c r="K23" i="2" s="1"/>
  <c r="I22" i="2"/>
  <c r="K22" i="2" s="1"/>
  <c r="I21" i="2"/>
  <c r="K21" i="2" s="1"/>
  <c r="I20" i="2"/>
  <c r="K20" i="2" s="1"/>
  <c r="I19" i="2"/>
  <c r="K19" i="2" s="1"/>
  <c r="I18" i="2"/>
  <c r="K18" i="2" s="1"/>
  <c r="I12" i="2"/>
  <c r="K12" i="2" s="1"/>
  <c r="I11" i="2"/>
  <c r="K11" i="2" s="1"/>
  <c r="I10" i="2"/>
  <c r="K10" i="2" s="1"/>
  <c r="I9" i="2"/>
  <c r="K9" i="2" s="1"/>
  <c r="I8" i="2"/>
  <c r="K8" i="2" s="1"/>
  <c r="I7" i="2"/>
  <c r="K7" i="2" s="1"/>
  <c r="I6" i="2"/>
  <c r="K20" i="9" l="1"/>
  <c r="K23" i="9" s="1"/>
  <c r="K24" i="8"/>
  <c r="K29" i="8" s="1"/>
  <c r="K10" i="7"/>
  <c r="K21" i="7"/>
  <c r="K24" i="7" s="1"/>
  <c r="K18" i="6"/>
  <c r="K20" i="6" s="1"/>
  <c r="K22" i="5"/>
  <c r="K28" i="5" s="1"/>
  <c r="K20" i="5"/>
  <c r="K33" i="4"/>
  <c r="K35" i="4" s="1"/>
  <c r="I34" i="2"/>
  <c r="K27" i="2"/>
  <c r="K34" i="2" s="1"/>
  <c r="I13" i="2"/>
  <c r="I25" i="2" s="1"/>
  <c r="I16" i="6"/>
  <c r="I19" i="7"/>
  <c r="I22" i="8"/>
  <c r="K10" i="9"/>
  <c r="I10" i="9"/>
  <c r="K13" i="9"/>
  <c r="K18" i="9" s="1"/>
  <c r="I12" i="8"/>
  <c r="I10" i="7"/>
  <c r="K16" i="7"/>
  <c r="K19" i="7" s="1"/>
  <c r="K6" i="6"/>
  <c r="K8" i="6" s="1"/>
  <c r="I20" i="5"/>
  <c r="K12" i="5"/>
  <c r="I12" i="5"/>
  <c r="I15" i="4"/>
  <c r="I25" i="4"/>
  <c r="K8" i="4"/>
  <c r="K25" i="4" s="1"/>
  <c r="I13" i="3"/>
  <c r="I18" i="3" s="1"/>
  <c r="K11" i="3"/>
  <c r="K13" i="3" s="1"/>
  <c r="K18" i="3" s="1"/>
  <c r="K6" i="2"/>
  <c r="I35" i="2" l="1"/>
  <c r="K13" i="2"/>
  <c r="K25" i="2" s="1"/>
  <c r="K35" i="2" s="1"/>
  <c r="I28" i="1" l="1"/>
  <c r="K28" i="1" s="1"/>
  <c r="I27" i="1"/>
  <c r="K27" i="1" s="1"/>
  <c r="I26" i="1"/>
  <c r="K26" i="1" s="1"/>
  <c r="I25" i="1"/>
  <c r="K25" i="1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K29" i="1" l="1"/>
  <c r="I29" i="1"/>
  <c r="I5" i="1"/>
  <c r="K5" i="1" l="1"/>
  <c r="I42" i="1"/>
  <c r="K42" i="1" l="1"/>
</calcChain>
</file>

<file path=xl/sharedStrings.xml><?xml version="1.0" encoding="utf-8"?>
<sst xmlns="http://schemas.openxmlformats.org/spreadsheetml/2006/main" count="985" uniqueCount="221">
  <si>
    <t>CZĘŚĆ I</t>
  </si>
  <si>
    <t>Lp.</t>
  </si>
  <si>
    <t>Numer
 rejestracyjny
UiSW</t>
  </si>
  <si>
    <t>Nr jednostki wojskowej użytkownika</t>
  </si>
  <si>
    <t>Nr JW OG</t>
  </si>
  <si>
    <t>Nazwa  UiSW</t>
  </si>
  <si>
    <t>Marka i typ pojazdów</t>
  </si>
  <si>
    <t>Planowana ilość myć</t>
  </si>
  <si>
    <t>Cena jednostkowa netto [zł]</t>
  </si>
  <si>
    <t>Wartość netto [zł]</t>
  </si>
  <si>
    <t>Stawka               VAT%</t>
  </si>
  <si>
    <t>Wartość brutto [zł]</t>
  </si>
  <si>
    <t>SKŁAD JASTRZĘBIE</t>
  </si>
  <si>
    <t>4RBLog Wrocław ZZ</t>
  </si>
  <si>
    <t>SAMOCHÓD IZOTERMICZNY</t>
  </si>
  <si>
    <t>FIAT DUCATO</t>
  </si>
  <si>
    <t>UC 04032</t>
  </si>
  <si>
    <t>SAMOCHÓD OGÓLNEGO PRZEZNACZENIA MAŁEJ ŁADOWNOŚCI</t>
  </si>
  <si>
    <t>VOLKSWAGEN CRAFTER 35 MIKROBUS SY1NE</t>
  </si>
  <si>
    <t>UC 05812</t>
  </si>
  <si>
    <t>FORD TRANSIT 2.0</t>
  </si>
  <si>
    <t>UC 04638</t>
  </si>
  <si>
    <t>RWT JASTRZĘBIE</t>
  </si>
  <si>
    <t>FORD TRANSIT L3H2</t>
  </si>
  <si>
    <t>UC 01922</t>
  </si>
  <si>
    <t xml:space="preserve"> FIAT DUCATO 2.2MULTIJET</t>
  </si>
  <si>
    <t>UC 01548</t>
  </si>
  <si>
    <t>FIAT DOBLO CARGO 1,3D</t>
  </si>
  <si>
    <t>UC 05720</t>
  </si>
  <si>
    <t>SAMOCHÓD MAŁEJ ŁADOWNOŚCI WYSOKIEJ MOBILNOŚCI</t>
  </si>
  <si>
    <t>MAN TGE 2.0 DMZB</t>
  </si>
  <si>
    <t>UE 07185</t>
  </si>
  <si>
    <t>SAMOCHÓD OGÓLNEGO PRZEZNACZENIA ŚREDNIEJ ŁADOWNOŚCI</t>
  </si>
  <si>
    <t>IVECO EUROCARGO       ML120E28/P</t>
  </si>
  <si>
    <t>SAMOCHÓD OGÓLNEGO PRZEZNACZENIA DUŻEJ ŁADOWNOŚCI</t>
  </si>
  <si>
    <t>UI 02942</t>
  </si>
  <si>
    <t>PRZYCZEPA TRANSPORTOWA ŚREDNIEJ ŁADOWNOŚCI</t>
  </si>
  <si>
    <t>ZASŁAW D-659A W02</t>
  </si>
  <si>
    <t>UI 01608</t>
  </si>
  <si>
    <t>PRZYCZEPA TRANSPORTOWA DUŻEJ ŁADOWNOŚCI</t>
  </si>
  <si>
    <t>D-659-W01 ZASŁAW</t>
  </si>
  <si>
    <t>UE 09418</t>
  </si>
  <si>
    <t>VOLVO FM VTJ3R/VP</t>
  </si>
  <si>
    <t>UG 07638</t>
  </si>
  <si>
    <t>CIĄGNIK KOŁOWY EWAKUACYJNY CKE</t>
  </si>
  <si>
    <t>IVECO TRAKKER AT 720T50WT</t>
  </si>
  <si>
    <t>UJ 04201</t>
  </si>
  <si>
    <t>PRZYCZEPA TRANSPORTOWA DO ŁADUNKÓW CIĘŻKICH O MASIE 60-70 T</t>
  </si>
  <si>
    <t>ZREMB NS-600W</t>
  </si>
  <si>
    <t>UE 01260</t>
  </si>
  <si>
    <t xml:space="preserve"> IVECO STRALIS AT260S35Y/P</t>
  </si>
  <si>
    <t>UE 09415</t>
  </si>
  <si>
    <t>VOLVO/FM VTJ3R/VP</t>
  </si>
  <si>
    <t>UD 02341</t>
  </si>
  <si>
    <t xml:space="preserve">AUTOBUS PASAŻERSKI </t>
  </si>
  <si>
    <t>AUTOSAN A1010T LIDER 10</t>
  </si>
  <si>
    <t>RAZEM</t>
  </si>
  <si>
    <t>UA 01455</t>
  </si>
  <si>
    <t>SAMOCHÓD OSOBOWY</t>
  </si>
  <si>
    <t>SKODA OCTAVIA II 1,6</t>
  </si>
  <si>
    <t>UA 05333</t>
  </si>
  <si>
    <t>OPEL INSIGNIA COSMO 1,6T ECOTEC</t>
  </si>
  <si>
    <t>RAZEM ZA WSZYSTKO</t>
  </si>
  <si>
    <t xml:space="preserve">ZADANIE 1 WYKAZ POJAZDÓW OSOBOWYCH </t>
  </si>
  <si>
    <t>ZADANIE 2 WYKAZ POJAZDÓW CIĘŻAROWYCH</t>
  </si>
  <si>
    <t>CZĘŚĆ II</t>
  </si>
  <si>
    <t xml:space="preserve"> ZESTAWIENIE POJAZDÓW - WT KROSNO ODRZAŃSKIE/ SKŁAD RADNICA</t>
  </si>
  <si>
    <t>UC 02935</t>
  </si>
  <si>
    <t>WT KROSNO ODRZAŃSKIE</t>
  </si>
  <si>
    <t>VOLKSWAGEN CRAFTER 2,0</t>
  </si>
  <si>
    <t>UA 02994</t>
  </si>
  <si>
    <t>MIKROBUS</t>
  </si>
  <si>
    <t>VOLKSWAGEN CRAFTER 2,0 TDI</t>
  </si>
  <si>
    <t>UC 01017</t>
  </si>
  <si>
    <t>FIAT DOBLO 1,4 BENZYNA</t>
  </si>
  <si>
    <t>UC 01927</t>
  </si>
  <si>
    <t>Fiat DUCATO 2,2MULTIJET</t>
  </si>
  <si>
    <t>UC 01925</t>
  </si>
  <si>
    <t>SKŁAD RADNICA</t>
  </si>
  <si>
    <t>FIAT DUCATO 2.2 MULTIJET</t>
  </si>
  <si>
    <t xml:space="preserve"> UC 04196</t>
  </si>
  <si>
    <t xml:space="preserve"> VOLKSWAGEN CRAFTER 35 MIXT 2,0 TDI</t>
  </si>
  <si>
    <t>UC 00990</t>
  </si>
  <si>
    <t>UC 02199</t>
  </si>
  <si>
    <t>IVECO EUROCARGO ML160E25</t>
  </si>
  <si>
    <t>UC 02198</t>
  </si>
  <si>
    <t>UG 13027</t>
  </si>
  <si>
    <t>UJ 03802</t>
  </si>
  <si>
    <t xml:space="preserve"> ZREMB NS-600W</t>
  </si>
  <si>
    <t>UI 02938</t>
  </si>
  <si>
    <t>UG 08888</t>
  </si>
  <si>
    <t>SAMOCHÓD ŚREDNIEJ ŁADOWNOŚCI WYSOKIEJ MOBILNOŚCI</t>
  </si>
  <si>
    <t>JELCZ 442.32</t>
  </si>
  <si>
    <t>UE 00864</t>
  </si>
  <si>
    <t>CIĄGNIK SIODŁOWY</t>
  </si>
  <si>
    <t>JELCZ C642D</t>
  </si>
  <si>
    <t>CZĘŚĆ III  OPOLSKIE</t>
  </si>
  <si>
    <t>UE 08905</t>
  </si>
  <si>
    <t xml:space="preserve">Skład PNW </t>
  </si>
  <si>
    <t>MAN TRUCK SYN15 TGE</t>
  </si>
  <si>
    <t>UD 01119</t>
  </si>
  <si>
    <t xml:space="preserve"> FIAT DUCATO 2,3 JTD</t>
  </si>
  <si>
    <t>UE 02702</t>
  </si>
  <si>
    <t>SAMOCHÓD CIĘŻAROWY Z ŻURAWIEM PRZENOŚNYM  DUŻEGO UDŹWIGU</t>
  </si>
  <si>
    <t>JELCZ 862 HIAB-800 EP5</t>
  </si>
  <si>
    <t>UE 07186</t>
  </si>
  <si>
    <t>CZĘŚĆ IV  - DOLNOŚLĄSKIE</t>
  </si>
  <si>
    <t>UC 05426</t>
  </si>
  <si>
    <t>KOMENDA BAZY</t>
  </si>
  <si>
    <t>MAN TRUCK SYN1E TGE 3.180</t>
  </si>
  <si>
    <t>UC 05427</t>
  </si>
  <si>
    <t>MAN TRUCK SYN1E TGE 3.181</t>
  </si>
  <si>
    <t>UC 05621</t>
  </si>
  <si>
    <t>UC 05805</t>
  </si>
  <si>
    <t>UC 05721</t>
  </si>
  <si>
    <t>UA 07339</t>
  </si>
  <si>
    <t>TOYOTA CAMRY 2,5 HDF E-CVT</t>
  </si>
  <si>
    <t>UC 01567</t>
  </si>
  <si>
    <t>UD 02371</t>
  </si>
  <si>
    <t>VOLKSWAGEN CRAFTER SYN1E 2,0 TDI</t>
  </si>
  <si>
    <t>UD 03327</t>
  </si>
  <si>
    <t>IVECO CROSSWAY CBCW3/00</t>
  </si>
  <si>
    <t>UD 02129</t>
  </si>
  <si>
    <t>MAN LION'S COACH  
R-07</t>
  </si>
  <si>
    <t>UE 09441</t>
  </si>
  <si>
    <t>VOLVO FLB2C/VP</t>
  </si>
  <si>
    <t>UE 09417</t>
  </si>
  <si>
    <t>UI 04813</t>
  </si>
  <si>
    <t>UI 03837</t>
  </si>
  <si>
    <t>ZASŁAW D-659A W03</t>
  </si>
  <si>
    <t>CZĘŚĆ V  - DOLNOŚLĄSKIE</t>
  </si>
  <si>
    <t>UA 00804</t>
  </si>
  <si>
    <t>WT OLEŚNICA</t>
  </si>
  <si>
    <t>UA 06858</t>
  </si>
  <si>
    <t>FORD FOCUS</t>
  </si>
  <si>
    <t>UA 02910</t>
  </si>
  <si>
    <t>FIAT DUCATO 2,0 JTD</t>
  </si>
  <si>
    <t>UC 05391</t>
  </si>
  <si>
    <t>MAN SYN1E TGE 3.180</t>
  </si>
  <si>
    <t>UC 01928</t>
  </si>
  <si>
    <t>UC 06244</t>
  </si>
  <si>
    <t>FORD TRANSIT 2.0 ECOBLUE</t>
  </si>
  <si>
    <t>UC 03287</t>
  </si>
  <si>
    <t>UB 00977</t>
  </si>
  <si>
    <t>UD 01543</t>
  </si>
  <si>
    <t>ŻURAW DUŻEGO UDŹWIGU NA SAMOCHODZIE</t>
  </si>
  <si>
    <t>JELCZ P862D.43 HIAB-855 EP-5 HIPRO</t>
  </si>
  <si>
    <t>UI 02932</t>
  </si>
  <si>
    <t>UA 02909</t>
  </si>
  <si>
    <t>SKŁAD MILICZ</t>
  </si>
  <si>
    <t>UD 01128</t>
  </si>
  <si>
    <t>FIAT DUCATO 2.3 JTD</t>
  </si>
  <si>
    <t>UE 07260</t>
  </si>
  <si>
    <t>UE 09442</t>
  </si>
  <si>
    <t>UI 03081</t>
  </si>
  <si>
    <t>UI 02713</t>
  </si>
  <si>
    <t>AUTO-HIT PO-12T</t>
  </si>
  <si>
    <t xml:space="preserve">CZĘŚĆ VII  </t>
  </si>
  <si>
    <t>UC 00750</t>
  </si>
  <si>
    <t>SKŁAD KRAPKOWICE</t>
  </si>
  <si>
    <t>UC 02953</t>
  </si>
  <si>
    <t>UD 02220</t>
  </si>
  <si>
    <t>VOLKSWAGEN CRAFTER 35 SYN1E</t>
  </si>
  <si>
    <t>UE 07699</t>
  </si>
  <si>
    <t>UE 01258</t>
  </si>
  <si>
    <t xml:space="preserve">IVECO STRALIS AT260S35Y/P </t>
  </si>
  <si>
    <t>UC 02862</t>
  </si>
  <si>
    <t>UI 03814</t>
  </si>
  <si>
    <t>UE 05975</t>
  </si>
  <si>
    <t xml:space="preserve">CZĘŚĆ VIII  </t>
  </si>
  <si>
    <t>UC 01921</t>
  </si>
  <si>
    <t>SKŁAD DUNINÓW</t>
  </si>
  <si>
    <t>UD 00492</t>
  </si>
  <si>
    <t>OPEL VIVARO X83 2,0 CDTI</t>
  </si>
  <si>
    <t>UC 06243</t>
  </si>
  <si>
    <t>UA 01955</t>
  </si>
  <si>
    <t>SAMOCHÓD CIĘŻAROWO-OSOBOWY WYSOKIEJ MOBILNOŚCI</t>
  </si>
  <si>
    <t>MERCEDES 290 GD</t>
  </si>
  <si>
    <t>UD 00490</t>
  </si>
  <si>
    <t>OPEL VIVARO 2,0 CDTI</t>
  </si>
  <si>
    <t>UI 04600</t>
  </si>
  <si>
    <t>PRONAR PB2200</t>
  </si>
  <si>
    <t>UI 02712</t>
  </si>
  <si>
    <t>UE 07722</t>
  </si>
  <si>
    <t>IVECO EUROCARGO ML120E28/P</t>
  </si>
  <si>
    <t>UE 09440</t>
  </si>
  <si>
    <t>UE 07944</t>
  </si>
  <si>
    <t>VOLVO VTJ3R 6x2</t>
  </si>
  <si>
    <t>UI 01587</t>
  </si>
  <si>
    <t>D-659-W01  ZASŁAW</t>
  </si>
  <si>
    <t>CZĘŚĆ IX</t>
  </si>
  <si>
    <t>UE 07687</t>
  </si>
  <si>
    <t>SKŁAD POTOK</t>
  </si>
  <si>
    <t>UE 01267</t>
  </si>
  <si>
    <t>UE 07951</t>
  </si>
  <si>
    <t>UI 04599</t>
  </si>
  <si>
    <t>UI 04684</t>
  </si>
  <si>
    <t>PRONAR PB2300</t>
  </si>
  <si>
    <t>UC 02952</t>
  </si>
  <si>
    <t>UC 01920</t>
  </si>
  <si>
    <t>UD 02072</t>
  </si>
  <si>
    <t xml:space="preserve"> ZESTAWIENIE POJAZDÓW - PNW MSS Polska Nowa Wieś Komprachcice woj.Opolskie</t>
  </si>
  <si>
    <t xml:space="preserve"> ZESTAWIENIE POJAZDÓW - KOMENDA BAZY ul. Pretficza 24-28
50-984 Wrocław woj.Dolnośląskie</t>
  </si>
  <si>
    <t xml:space="preserve"> ZESTAWIENIE POJAZDÓW - WT OLEŚNICA  ul. Wileńska 14
56-400 Oleśnica woj.Dolnośląskie</t>
  </si>
  <si>
    <t xml:space="preserve"> ZESTAWIENIE POJAZDÓW - SKŁAD DUNINÓW 59-140 Duninów woj.Dolnośląskie</t>
  </si>
  <si>
    <t xml:space="preserve"> ZESTAWIENIE POJAZDÓW - SKŁAD POTOK 68-132 Potok woj.Lubuskie</t>
  </si>
  <si>
    <t xml:space="preserve"> ZESTAWIENIE POJAZDÓW - SKŁAD JASTRZĘBIE / RWT JASTRZĘBIE 46-100 Jastrzębie woj.Opolskie</t>
  </si>
  <si>
    <t>UC05550</t>
  </si>
  <si>
    <t xml:space="preserve">RENAULT MASTER </t>
  </si>
  <si>
    <t>UA 02179</t>
  </si>
  <si>
    <t>SAMOCHÓD SANITARNY</t>
  </si>
  <si>
    <t xml:space="preserve">SAMOCHÓD CIEZAROWO-OSOBOWY WYSOKIEJ MOBILNOŚCI </t>
  </si>
  <si>
    <t>HONKER 2000</t>
  </si>
  <si>
    <t>UE 02889</t>
  </si>
  <si>
    <t xml:space="preserve">SAMOCHÓD OGÓLNEGO PRZEZNACZENIA ŚREDNIEJ ŁADOWNOŚCI </t>
  </si>
  <si>
    <t>STAR 200</t>
  </si>
  <si>
    <t xml:space="preserve">ZADANIE 3 WYKAZ POJAZDÓW OSOBOWYCH ODKURZANYCH PRZEZ KIEROWCĘ </t>
  </si>
  <si>
    <t>ul.Słubicka 10, 66-600 Krosno Odrzańskie woj.Lubuskie</t>
  </si>
  <si>
    <t xml:space="preserve"> ZESTAWIENIE POJAZDÓW - SKŁAD MILICZ ul. Wojska Polskiego 30 woj.Dolnośląskie</t>
  </si>
  <si>
    <t>CZĘŚĆ VI</t>
  </si>
  <si>
    <t xml:space="preserve"> ZESTAWIENIE POJAZDÓW - SKŁAD KRAPKOWICE  ul. B.Lomanowskiego 47-300 Krapkowice woj.Opolskie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</si>
</sst>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scheme val="minor"/>
    </font>
    <font>
      <b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0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2"/>
      <name val="Times New Roman"/>
      <family val="1"/>
      <charset val="238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2" fontId="2" fillId="3" borderId="3" xfId="1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9" fontId="3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3" xfId="0" applyFont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2" fontId="4" fillId="3" borderId="3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9" fontId="5" fillId="3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 shrinkToFit="1"/>
    </xf>
    <xf numFmtId="0" fontId="8" fillId="3" borderId="3" xfId="0" applyFont="1" applyFill="1" applyBorder="1" applyAlignment="1">
      <alignment horizontal="center" vertical="center"/>
    </xf>
    <xf numFmtId="0" fontId="10" fillId="0" borderId="0" xfId="0" applyFont="1"/>
    <xf numFmtId="0" fontId="6" fillId="0" borderId="0" xfId="0" applyFont="1" applyAlignment="1">
      <alignment horizontal="center"/>
    </xf>
    <xf numFmtId="0" fontId="4" fillId="0" borderId="3" xfId="0" applyFont="1" applyBorder="1"/>
    <xf numFmtId="164" fontId="4" fillId="0" borderId="3" xfId="0" applyNumberFormat="1" applyFont="1" applyBorder="1"/>
    <xf numFmtId="0" fontId="4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8" fillId="3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 shrinkToFit="1"/>
    </xf>
    <xf numFmtId="164" fontId="4" fillId="0" borderId="3" xfId="0" applyNumberFormat="1" applyFont="1" applyBorder="1" applyAlignment="1">
      <alignment horizontal="center" vertical="center"/>
    </xf>
    <xf numFmtId="9" fontId="4" fillId="3" borderId="3" xfId="0" applyNumberFormat="1" applyFont="1" applyFill="1" applyBorder="1" applyAlignment="1">
      <alignment horizontal="center" vertical="center" wrapText="1"/>
    </xf>
    <xf numFmtId="9" fontId="11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1" fillId="0" borderId="3" xfId="0" applyFont="1" applyBorder="1" applyAlignment="1">
      <alignment vertical="center"/>
    </xf>
    <xf numFmtId="164" fontId="11" fillId="0" borderId="3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4" fontId="2" fillId="0" borderId="3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opLeftCell="A23" workbookViewId="0">
      <selection activeCell="N21" sqref="N21"/>
    </sheetView>
  </sheetViews>
  <sheetFormatPr defaultRowHeight="12.75" x14ac:dyDescent="0.2"/>
  <cols>
    <col min="1" max="1" width="4.5703125" style="2" customWidth="1"/>
    <col min="2" max="2" width="15.42578125" style="2" customWidth="1"/>
    <col min="3" max="3" width="19.28515625" style="2" customWidth="1"/>
    <col min="4" max="4" width="19.7109375" style="2" customWidth="1"/>
    <col min="5" max="5" width="38.42578125" style="88" customWidth="1"/>
    <col min="6" max="6" width="28.42578125" style="2" customWidth="1"/>
    <col min="7" max="7" width="13.140625" style="2" customWidth="1"/>
    <col min="8" max="8" width="9.5703125" style="2" customWidth="1"/>
    <col min="9" max="9" width="14.5703125" style="2" customWidth="1"/>
    <col min="10" max="10" width="7" style="2" customWidth="1"/>
    <col min="11" max="11" width="12.42578125" style="2" customWidth="1"/>
    <col min="12" max="16384" width="9.140625" style="2"/>
  </cols>
  <sheetData>
    <row r="1" spans="1:14" x14ac:dyDescent="0.2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1"/>
      <c r="M1" s="1"/>
    </row>
    <row r="2" spans="1:14" x14ac:dyDescent="0.2">
      <c r="A2" s="73" t="s">
        <v>206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1"/>
      <c r="M2" s="1"/>
      <c r="N2" s="1"/>
    </row>
    <row r="3" spans="1:14" ht="51" x14ac:dyDescent="0.2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" t="s">
        <v>7</v>
      </c>
      <c r="H3" s="6" t="s">
        <v>8</v>
      </c>
      <c r="I3" s="5" t="s">
        <v>9</v>
      </c>
      <c r="J3" s="5" t="s">
        <v>10</v>
      </c>
      <c r="K3" s="5" t="s">
        <v>11</v>
      </c>
    </row>
    <row r="4" spans="1:14" ht="24.75" customHeight="1" x14ac:dyDescent="0.2">
      <c r="A4" s="74" t="s">
        <v>63</v>
      </c>
      <c r="B4" s="75"/>
      <c r="C4" s="75"/>
      <c r="D4" s="75"/>
      <c r="E4" s="75"/>
      <c r="F4" s="75"/>
      <c r="G4" s="75"/>
      <c r="H4" s="75"/>
      <c r="I4" s="75"/>
      <c r="J4" s="75"/>
      <c r="K4" s="76"/>
    </row>
    <row r="5" spans="1:14" ht="25.5" x14ac:dyDescent="0.2">
      <c r="A5" s="7">
        <v>1</v>
      </c>
      <c r="B5" s="8" t="s">
        <v>16</v>
      </c>
      <c r="C5" s="8" t="s">
        <v>12</v>
      </c>
      <c r="D5" s="8" t="s">
        <v>13</v>
      </c>
      <c r="E5" s="8" t="s">
        <v>17</v>
      </c>
      <c r="F5" s="8" t="s">
        <v>18</v>
      </c>
      <c r="G5" s="7">
        <v>10</v>
      </c>
      <c r="H5" s="12"/>
      <c r="I5" s="10">
        <f t="shared" ref="I5:I14" si="0">G5*H5</f>
        <v>0</v>
      </c>
      <c r="J5" s="11">
        <v>0.23</v>
      </c>
      <c r="K5" s="10">
        <f t="shared" ref="K5:K14" si="1">I5*1.23</f>
        <v>0</v>
      </c>
    </row>
    <row r="6" spans="1:14" ht="25.5" x14ac:dyDescent="0.2">
      <c r="A6" s="7">
        <v>2</v>
      </c>
      <c r="B6" s="8" t="s">
        <v>19</v>
      </c>
      <c r="C6" s="8" t="s">
        <v>12</v>
      </c>
      <c r="D6" s="8" t="s">
        <v>13</v>
      </c>
      <c r="E6" s="8" t="s">
        <v>17</v>
      </c>
      <c r="F6" s="8" t="s">
        <v>20</v>
      </c>
      <c r="G6" s="7">
        <v>10</v>
      </c>
      <c r="H6" s="13"/>
      <c r="I6" s="10">
        <f t="shared" si="0"/>
        <v>0</v>
      </c>
      <c r="J6" s="11">
        <v>0.23</v>
      </c>
      <c r="K6" s="10">
        <f t="shared" si="1"/>
        <v>0</v>
      </c>
    </row>
    <row r="7" spans="1:14" ht="21" customHeight="1" x14ac:dyDescent="0.2">
      <c r="A7" s="7">
        <v>3</v>
      </c>
      <c r="B7" s="8" t="s">
        <v>207</v>
      </c>
      <c r="C7" s="8" t="s">
        <v>12</v>
      </c>
      <c r="D7" s="8" t="s">
        <v>13</v>
      </c>
      <c r="E7" s="4" t="s">
        <v>210</v>
      </c>
      <c r="F7" s="8" t="s">
        <v>208</v>
      </c>
      <c r="G7" s="7">
        <v>10</v>
      </c>
      <c r="H7" s="9"/>
      <c r="I7" s="10">
        <f t="shared" si="0"/>
        <v>0</v>
      </c>
      <c r="J7" s="11">
        <v>0.23</v>
      </c>
      <c r="K7" s="10">
        <f t="shared" si="1"/>
        <v>0</v>
      </c>
    </row>
    <row r="8" spans="1:14" ht="25.5" x14ac:dyDescent="0.2">
      <c r="A8" s="7">
        <v>4</v>
      </c>
      <c r="B8" s="8" t="s">
        <v>209</v>
      </c>
      <c r="C8" s="8" t="s">
        <v>12</v>
      </c>
      <c r="D8" s="8" t="s">
        <v>13</v>
      </c>
      <c r="E8" s="4" t="s">
        <v>211</v>
      </c>
      <c r="F8" s="8" t="s">
        <v>212</v>
      </c>
      <c r="G8" s="7">
        <v>10</v>
      </c>
      <c r="H8" s="9"/>
      <c r="I8" s="10">
        <f t="shared" si="0"/>
        <v>0</v>
      </c>
      <c r="J8" s="11">
        <v>0.23</v>
      </c>
      <c r="K8" s="10">
        <f t="shared" si="1"/>
        <v>0</v>
      </c>
    </row>
    <row r="9" spans="1:14" ht="25.5" x14ac:dyDescent="0.2">
      <c r="A9" s="7">
        <v>5</v>
      </c>
      <c r="B9" s="4" t="s">
        <v>21</v>
      </c>
      <c r="C9" s="8" t="s">
        <v>22</v>
      </c>
      <c r="D9" s="4" t="s">
        <v>13</v>
      </c>
      <c r="E9" s="4" t="s">
        <v>17</v>
      </c>
      <c r="F9" s="4" t="s">
        <v>23</v>
      </c>
      <c r="G9" s="7">
        <v>10</v>
      </c>
      <c r="H9" s="9"/>
      <c r="I9" s="10">
        <f t="shared" si="0"/>
        <v>0</v>
      </c>
      <c r="J9" s="11">
        <v>0.23</v>
      </c>
      <c r="K9" s="10">
        <f t="shared" si="1"/>
        <v>0</v>
      </c>
    </row>
    <row r="10" spans="1:14" ht="25.5" x14ac:dyDescent="0.2">
      <c r="A10" s="7">
        <v>6</v>
      </c>
      <c r="B10" s="4" t="s">
        <v>24</v>
      </c>
      <c r="C10" s="8" t="s">
        <v>22</v>
      </c>
      <c r="D10" s="4" t="s">
        <v>13</v>
      </c>
      <c r="E10" s="4" t="s">
        <v>17</v>
      </c>
      <c r="F10" s="4" t="s">
        <v>25</v>
      </c>
      <c r="G10" s="7">
        <v>10</v>
      </c>
      <c r="H10" s="14"/>
      <c r="I10" s="10">
        <f t="shared" si="0"/>
        <v>0</v>
      </c>
      <c r="J10" s="11">
        <v>0.23</v>
      </c>
      <c r="K10" s="10">
        <f t="shared" si="1"/>
        <v>0</v>
      </c>
    </row>
    <row r="11" spans="1:14" ht="25.5" x14ac:dyDescent="0.2">
      <c r="A11" s="7">
        <v>7</v>
      </c>
      <c r="B11" s="4" t="s">
        <v>26</v>
      </c>
      <c r="C11" s="8" t="s">
        <v>22</v>
      </c>
      <c r="D11" s="4" t="s">
        <v>13</v>
      </c>
      <c r="E11" s="4" t="s">
        <v>17</v>
      </c>
      <c r="F11" s="4" t="s">
        <v>27</v>
      </c>
      <c r="G11" s="7">
        <v>10</v>
      </c>
      <c r="H11" s="14"/>
      <c r="I11" s="10">
        <f t="shared" si="0"/>
        <v>0</v>
      </c>
      <c r="J11" s="11">
        <v>0.23</v>
      </c>
      <c r="K11" s="10">
        <f t="shared" si="1"/>
        <v>0</v>
      </c>
    </row>
    <row r="12" spans="1:14" ht="25.5" x14ac:dyDescent="0.2">
      <c r="A12" s="7">
        <v>8</v>
      </c>
      <c r="B12" s="4" t="s">
        <v>28</v>
      </c>
      <c r="C12" s="8" t="s">
        <v>22</v>
      </c>
      <c r="D12" s="4" t="s">
        <v>13</v>
      </c>
      <c r="E12" s="4" t="s">
        <v>29</v>
      </c>
      <c r="F12" s="4" t="s">
        <v>30</v>
      </c>
      <c r="G12" s="7">
        <v>10</v>
      </c>
      <c r="H12" s="15"/>
      <c r="I12" s="10">
        <f t="shared" si="0"/>
        <v>0</v>
      </c>
      <c r="J12" s="11">
        <v>0.23</v>
      </c>
      <c r="K12" s="10">
        <f t="shared" si="1"/>
        <v>0</v>
      </c>
    </row>
    <row r="13" spans="1:14" ht="24" customHeight="1" x14ac:dyDescent="0.2">
      <c r="A13" s="7">
        <v>9</v>
      </c>
      <c r="B13" s="22" t="s">
        <v>57</v>
      </c>
      <c r="C13" s="8" t="s">
        <v>22</v>
      </c>
      <c r="D13" s="4" t="s">
        <v>13</v>
      </c>
      <c r="E13" s="4" t="s">
        <v>58</v>
      </c>
      <c r="F13" s="4" t="s">
        <v>59</v>
      </c>
      <c r="G13" s="7">
        <v>10</v>
      </c>
      <c r="H13" s="9"/>
      <c r="I13" s="10">
        <f t="shared" si="0"/>
        <v>0</v>
      </c>
      <c r="J13" s="11">
        <v>0.23</v>
      </c>
      <c r="K13" s="10">
        <f t="shared" si="1"/>
        <v>0</v>
      </c>
    </row>
    <row r="14" spans="1:14" ht="30" customHeight="1" x14ac:dyDescent="0.2">
      <c r="A14" s="7">
        <v>10</v>
      </c>
      <c r="B14" s="22" t="s">
        <v>60</v>
      </c>
      <c r="C14" s="8" t="s">
        <v>22</v>
      </c>
      <c r="D14" s="4" t="s">
        <v>13</v>
      </c>
      <c r="E14" s="4" t="s">
        <v>58</v>
      </c>
      <c r="F14" s="4" t="s">
        <v>61</v>
      </c>
      <c r="G14" s="7">
        <v>10</v>
      </c>
      <c r="H14" s="15"/>
      <c r="I14" s="10">
        <f t="shared" si="0"/>
        <v>0</v>
      </c>
      <c r="J14" s="11">
        <v>0.23</v>
      </c>
      <c r="K14" s="10">
        <f t="shared" si="1"/>
        <v>0</v>
      </c>
    </row>
    <row r="15" spans="1:14" x14ac:dyDescent="0.2">
      <c r="H15" s="19" t="s">
        <v>56</v>
      </c>
      <c r="I15" s="89">
        <f>SUM(I5:I14)</f>
        <v>0</v>
      </c>
      <c r="J15" s="21">
        <v>23</v>
      </c>
      <c r="K15" s="89">
        <f>SUM(K5:K14)</f>
        <v>0</v>
      </c>
    </row>
    <row r="16" spans="1:14" x14ac:dyDescent="0.2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6"/>
    </row>
    <row r="17" spans="1:11" ht="51" x14ac:dyDescent="0.2">
      <c r="A17" s="3" t="s">
        <v>1</v>
      </c>
      <c r="B17" s="4" t="s">
        <v>2</v>
      </c>
      <c r="C17" s="3" t="s">
        <v>3</v>
      </c>
      <c r="D17" s="3" t="s">
        <v>4</v>
      </c>
      <c r="E17" s="3" t="s">
        <v>5</v>
      </c>
      <c r="F17" s="3" t="s">
        <v>6</v>
      </c>
      <c r="G17" s="5" t="s">
        <v>7</v>
      </c>
      <c r="H17" s="6" t="s">
        <v>8</v>
      </c>
      <c r="I17" s="5" t="s">
        <v>9</v>
      </c>
      <c r="J17" s="5" t="s">
        <v>10</v>
      </c>
      <c r="K17" s="5" t="s">
        <v>11</v>
      </c>
    </row>
    <row r="18" spans="1:11" ht="33.75" customHeight="1" x14ac:dyDescent="0.2">
      <c r="A18" s="74" t="s">
        <v>64</v>
      </c>
      <c r="B18" s="75"/>
      <c r="C18" s="75"/>
      <c r="D18" s="75"/>
      <c r="E18" s="75"/>
      <c r="F18" s="75"/>
      <c r="G18" s="75"/>
      <c r="H18" s="75"/>
      <c r="I18" s="75"/>
      <c r="J18" s="75"/>
      <c r="K18" s="76"/>
    </row>
    <row r="19" spans="1:11" ht="32.25" customHeight="1" x14ac:dyDescent="0.2">
      <c r="A19" s="7">
        <v>1</v>
      </c>
      <c r="B19" s="16" t="s">
        <v>31</v>
      </c>
      <c r="C19" s="4" t="s">
        <v>12</v>
      </c>
      <c r="D19" s="8" t="s">
        <v>13</v>
      </c>
      <c r="E19" s="16" t="s">
        <v>32</v>
      </c>
      <c r="F19" s="16" t="s">
        <v>33</v>
      </c>
      <c r="G19" s="7">
        <v>10</v>
      </c>
      <c r="H19" s="6"/>
      <c r="I19" s="10">
        <f>G19*H19</f>
        <v>0</v>
      </c>
      <c r="J19" s="11">
        <v>0.23</v>
      </c>
      <c r="K19" s="10">
        <f>I19*1.23</f>
        <v>0</v>
      </c>
    </row>
    <row r="20" spans="1:11" ht="32.25" customHeight="1" x14ac:dyDescent="0.2">
      <c r="A20" s="7">
        <v>2</v>
      </c>
      <c r="B20" s="8" t="s">
        <v>213</v>
      </c>
      <c r="C20" s="4" t="s">
        <v>12</v>
      </c>
      <c r="D20" s="8" t="s">
        <v>13</v>
      </c>
      <c r="E20" s="8" t="s">
        <v>214</v>
      </c>
      <c r="F20" s="8" t="s">
        <v>215</v>
      </c>
      <c r="G20" s="7">
        <v>10</v>
      </c>
      <c r="H20" s="6"/>
      <c r="I20" s="10">
        <f t="shared" ref="I20:I23" si="2">G20*H20</f>
        <v>0</v>
      </c>
      <c r="J20" s="11">
        <v>0.23</v>
      </c>
      <c r="K20" s="10">
        <f t="shared" ref="K20:K23" si="3">I20*1.23</f>
        <v>0</v>
      </c>
    </row>
    <row r="21" spans="1:11" ht="38.25" customHeight="1" x14ac:dyDescent="0.2">
      <c r="A21" s="7">
        <v>3</v>
      </c>
      <c r="B21" s="8" t="s">
        <v>35</v>
      </c>
      <c r="C21" s="4" t="s">
        <v>12</v>
      </c>
      <c r="D21" s="8" t="s">
        <v>13</v>
      </c>
      <c r="E21" s="8" t="s">
        <v>36</v>
      </c>
      <c r="F21" s="17" t="s">
        <v>37</v>
      </c>
      <c r="G21" s="7">
        <v>10</v>
      </c>
      <c r="H21" s="6"/>
      <c r="I21" s="10">
        <f t="shared" si="2"/>
        <v>0</v>
      </c>
      <c r="J21" s="11">
        <v>0.23</v>
      </c>
      <c r="K21" s="10">
        <f t="shared" si="3"/>
        <v>0</v>
      </c>
    </row>
    <row r="22" spans="1:11" ht="33" customHeight="1" x14ac:dyDescent="0.2">
      <c r="A22" s="7">
        <v>4</v>
      </c>
      <c r="B22" s="8" t="s">
        <v>38</v>
      </c>
      <c r="C22" s="4" t="s">
        <v>12</v>
      </c>
      <c r="D22" s="8" t="s">
        <v>13</v>
      </c>
      <c r="E22" s="8" t="s">
        <v>39</v>
      </c>
      <c r="F22" s="8" t="s">
        <v>40</v>
      </c>
      <c r="G22" s="7">
        <v>10</v>
      </c>
      <c r="H22" s="6"/>
      <c r="I22" s="10">
        <f t="shared" si="2"/>
        <v>0</v>
      </c>
      <c r="J22" s="11">
        <v>0.23</v>
      </c>
      <c r="K22" s="10">
        <f t="shared" si="3"/>
        <v>0</v>
      </c>
    </row>
    <row r="23" spans="1:11" ht="25.5" x14ac:dyDescent="0.2">
      <c r="A23" s="7">
        <v>5</v>
      </c>
      <c r="B23" s="8" t="s">
        <v>41</v>
      </c>
      <c r="C23" s="4" t="s">
        <v>12</v>
      </c>
      <c r="D23" s="8" t="s">
        <v>13</v>
      </c>
      <c r="E23" s="8" t="s">
        <v>34</v>
      </c>
      <c r="F23" s="8" t="s">
        <v>42</v>
      </c>
      <c r="G23" s="7">
        <v>10</v>
      </c>
      <c r="H23" s="6"/>
      <c r="I23" s="10">
        <f t="shared" si="2"/>
        <v>0</v>
      </c>
      <c r="J23" s="11">
        <v>0.23</v>
      </c>
      <c r="K23" s="10">
        <f t="shared" si="3"/>
        <v>0</v>
      </c>
    </row>
    <row r="24" spans="1:11" ht="24.75" customHeight="1" x14ac:dyDescent="0.2">
      <c r="A24" s="7">
        <v>6</v>
      </c>
      <c r="B24" s="4" t="s">
        <v>43</v>
      </c>
      <c r="C24" s="8" t="s">
        <v>22</v>
      </c>
      <c r="D24" s="4" t="s">
        <v>13</v>
      </c>
      <c r="E24" s="4" t="s">
        <v>44</v>
      </c>
      <c r="F24" s="4" t="s">
        <v>45</v>
      </c>
      <c r="G24" s="7">
        <v>10</v>
      </c>
      <c r="H24" s="9"/>
      <c r="I24" s="10">
        <f>G24*H24</f>
        <v>0</v>
      </c>
      <c r="J24" s="11">
        <v>0.23</v>
      </c>
      <c r="K24" s="10">
        <f>I24*1.23</f>
        <v>0</v>
      </c>
    </row>
    <row r="25" spans="1:11" ht="25.5" x14ac:dyDescent="0.2">
      <c r="A25" s="7">
        <v>7</v>
      </c>
      <c r="B25" s="4" t="s">
        <v>46</v>
      </c>
      <c r="C25" s="8" t="s">
        <v>22</v>
      </c>
      <c r="D25" s="4" t="s">
        <v>13</v>
      </c>
      <c r="E25" s="4" t="s">
        <v>47</v>
      </c>
      <c r="F25" s="4" t="s">
        <v>48</v>
      </c>
      <c r="G25" s="7">
        <v>10</v>
      </c>
      <c r="H25" s="9"/>
      <c r="I25" s="10">
        <f t="shared" ref="I25:I28" si="4">G25*H25</f>
        <v>0</v>
      </c>
      <c r="J25" s="11">
        <v>0.23</v>
      </c>
      <c r="K25" s="10">
        <f t="shared" ref="K25:K28" si="5">I25*1.23</f>
        <v>0</v>
      </c>
    </row>
    <row r="26" spans="1:11" ht="25.5" x14ac:dyDescent="0.2">
      <c r="A26" s="7">
        <v>8</v>
      </c>
      <c r="B26" s="4" t="s">
        <v>49</v>
      </c>
      <c r="C26" s="8" t="s">
        <v>22</v>
      </c>
      <c r="D26" s="4" t="s">
        <v>13</v>
      </c>
      <c r="E26" s="4" t="s">
        <v>34</v>
      </c>
      <c r="F26" s="4" t="s">
        <v>50</v>
      </c>
      <c r="G26" s="7">
        <v>10</v>
      </c>
      <c r="H26" s="15"/>
      <c r="I26" s="10">
        <f t="shared" si="4"/>
        <v>0</v>
      </c>
      <c r="J26" s="11">
        <v>0.23</v>
      </c>
      <c r="K26" s="10">
        <f t="shared" si="5"/>
        <v>0</v>
      </c>
    </row>
    <row r="27" spans="1:11" ht="35.25" customHeight="1" x14ac:dyDescent="0.2">
      <c r="A27" s="7">
        <v>9</v>
      </c>
      <c r="B27" s="4" t="s">
        <v>51</v>
      </c>
      <c r="C27" s="8" t="s">
        <v>22</v>
      </c>
      <c r="D27" s="4" t="s">
        <v>13</v>
      </c>
      <c r="E27" s="4" t="s">
        <v>34</v>
      </c>
      <c r="F27" s="4" t="s">
        <v>52</v>
      </c>
      <c r="G27" s="7">
        <v>10</v>
      </c>
      <c r="H27" s="14"/>
      <c r="I27" s="10">
        <f t="shared" si="4"/>
        <v>0</v>
      </c>
      <c r="J27" s="11">
        <v>0.23</v>
      </c>
      <c r="K27" s="10">
        <f t="shared" si="5"/>
        <v>0</v>
      </c>
    </row>
    <row r="28" spans="1:11" ht="35.25" customHeight="1" x14ac:dyDescent="0.2">
      <c r="A28" s="7">
        <v>10</v>
      </c>
      <c r="B28" s="4" t="s">
        <v>53</v>
      </c>
      <c r="C28" s="8" t="s">
        <v>22</v>
      </c>
      <c r="D28" s="4" t="s">
        <v>13</v>
      </c>
      <c r="E28" s="4" t="s">
        <v>54</v>
      </c>
      <c r="F28" s="4" t="s">
        <v>55</v>
      </c>
      <c r="G28" s="7">
        <v>10</v>
      </c>
      <c r="H28" s="14"/>
      <c r="I28" s="10">
        <f t="shared" si="4"/>
        <v>0</v>
      </c>
      <c r="J28" s="11">
        <v>0.23</v>
      </c>
      <c r="K28" s="10">
        <f t="shared" si="5"/>
        <v>0</v>
      </c>
    </row>
    <row r="29" spans="1:11" x14ac:dyDescent="0.2">
      <c r="H29" s="23" t="s">
        <v>56</v>
      </c>
      <c r="I29" s="90">
        <f>SUM(I19:I28)</f>
        <v>0</v>
      </c>
      <c r="J29" s="24">
        <v>23</v>
      </c>
      <c r="K29" s="90">
        <f>SUM(K19:K28)</f>
        <v>0</v>
      </c>
    </row>
    <row r="30" spans="1:11" ht="24.75" customHeight="1" x14ac:dyDescent="0.2">
      <c r="A30" s="74" t="s">
        <v>216</v>
      </c>
      <c r="B30" s="75"/>
      <c r="C30" s="75"/>
      <c r="D30" s="75"/>
      <c r="E30" s="75"/>
      <c r="F30" s="75"/>
      <c r="G30" s="75"/>
      <c r="H30" s="75"/>
      <c r="I30" s="75"/>
      <c r="J30" s="75"/>
      <c r="K30" s="76"/>
    </row>
    <row r="31" spans="1:11" ht="25.5" x14ac:dyDescent="0.2">
      <c r="A31" s="7">
        <v>1</v>
      </c>
      <c r="B31" s="8" t="s">
        <v>16</v>
      </c>
      <c r="C31" s="8" t="s">
        <v>12</v>
      </c>
      <c r="D31" s="8" t="s">
        <v>13</v>
      </c>
      <c r="E31" s="8" t="s">
        <v>17</v>
      </c>
      <c r="F31" s="8" t="s">
        <v>18</v>
      </c>
      <c r="G31" s="7">
        <v>10</v>
      </c>
      <c r="H31" s="12"/>
      <c r="I31" s="10">
        <f t="shared" ref="I31:I40" si="6">G31*H31</f>
        <v>0</v>
      </c>
      <c r="J31" s="11">
        <v>0.23</v>
      </c>
      <c r="K31" s="10">
        <f t="shared" ref="K31:K41" si="7">I31*1.23</f>
        <v>0</v>
      </c>
    </row>
    <row r="32" spans="1:11" ht="25.5" x14ac:dyDescent="0.2">
      <c r="A32" s="7">
        <v>2</v>
      </c>
      <c r="B32" s="8" t="s">
        <v>19</v>
      </c>
      <c r="C32" s="8" t="s">
        <v>12</v>
      </c>
      <c r="D32" s="8" t="s">
        <v>13</v>
      </c>
      <c r="E32" s="8" t="s">
        <v>17</v>
      </c>
      <c r="F32" s="8" t="s">
        <v>20</v>
      </c>
      <c r="G32" s="7">
        <v>10</v>
      </c>
      <c r="H32" s="13"/>
      <c r="I32" s="10">
        <f t="shared" si="6"/>
        <v>0</v>
      </c>
      <c r="J32" s="11">
        <v>0.23</v>
      </c>
      <c r="K32" s="10">
        <f t="shared" si="7"/>
        <v>0</v>
      </c>
    </row>
    <row r="33" spans="1:11" ht="30" customHeight="1" x14ac:dyDescent="0.2">
      <c r="A33" s="7">
        <v>3</v>
      </c>
      <c r="B33" s="8" t="s">
        <v>207</v>
      </c>
      <c r="C33" s="8" t="s">
        <v>12</v>
      </c>
      <c r="D33" s="8" t="s">
        <v>13</v>
      </c>
      <c r="E33" s="4" t="s">
        <v>210</v>
      </c>
      <c r="F33" s="8" t="s">
        <v>208</v>
      </c>
      <c r="G33" s="7">
        <v>10</v>
      </c>
      <c r="H33" s="9"/>
      <c r="I33" s="10">
        <f t="shared" si="6"/>
        <v>0</v>
      </c>
      <c r="J33" s="11">
        <v>0.23</v>
      </c>
      <c r="K33" s="10">
        <f t="shared" si="7"/>
        <v>0</v>
      </c>
    </row>
    <row r="34" spans="1:11" ht="25.5" x14ac:dyDescent="0.2">
      <c r="A34" s="7">
        <v>4</v>
      </c>
      <c r="B34" s="8" t="s">
        <v>209</v>
      </c>
      <c r="C34" s="8" t="s">
        <v>12</v>
      </c>
      <c r="D34" s="8" t="s">
        <v>13</v>
      </c>
      <c r="E34" s="4" t="s">
        <v>211</v>
      </c>
      <c r="F34" s="8" t="s">
        <v>212</v>
      </c>
      <c r="G34" s="7">
        <v>10</v>
      </c>
      <c r="H34" s="9"/>
      <c r="I34" s="10">
        <f t="shared" si="6"/>
        <v>0</v>
      </c>
      <c r="J34" s="11">
        <v>0.23</v>
      </c>
      <c r="K34" s="10">
        <f t="shared" si="7"/>
        <v>0</v>
      </c>
    </row>
    <row r="35" spans="1:11" ht="25.5" x14ac:dyDescent="0.2">
      <c r="A35" s="7">
        <v>5</v>
      </c>
      <c r="B35" s="4" t="s">
        <v>21</v>
      </c>
      <c r="C35" s="8" t="s">
        <v>22</v>
      </c>
      <c r="D35" s="4" t="s">
        <v>13</v>
      </c>
      <c r="E35" s="4" t="s">
        <v>17</v>
      </c>
      <c r="F35" s="4" t="s">
        <v>23</v>
      </c>
      <c r="G35" s="7">
        <v>10</v>
      </c>
      <c r="H35" s="9"/>
      <c r="I35" s="10">
        <f t="shared" si="6"/>
        <v>0</v>
      </c>
      <c r="J35" s="11">
        <v>0.23</v>
      </c>
      <c r="K35" s="10">
        <f t="shared" si="7"/>
        <v>0</v>
      </c>
    </row>
    <row r="36" spans="1:11" ht="25.5" x14ac:dyDescent="0.2">
      <c r="A36" s="7">
        <v>6</v>
      </c>
      <c r="B36" s="4" t="s">
        <v>24</v>
      </c>
      <c r="C36" s="8" t="s">
        <v>22</v>
      </c>
      <c r="D36" s="4" t="s">
        <v>13</v>
      </c>
      <c r="E36" s="4" t="s">
        <v>17</v>
      </c>
      <c r="F36" s="4" t="s">
        <v>25</v>
      </c>
      <c r="G36" s="7">
        <v>10</v>
      </c>
      <c r="H36" s="14"/>
      <c r="I36" s="10">
        <f t="shared" si="6"/>
        <v>0</v>
      </c>
      <c r="J36" s="11">
        <v>0.23</v>
      </c>
      <c r="K36" s="10">
        <f t="shared" si="7"/>
        <v>0</v>
      </c>
    </row>
    <row r="37" spans="1:11" ht="25.5" x14ac:dyDescent="0.2">
      <c r="A37" s="7">
        <v>7</v>
      </c>
      <c r="B37" s="4" t="s">
        <v>26</v>
      </c>
      <c r="C37" s="8" t="s">
        <v>22</v>
      </c>
      <c r="D37" s="4" t="s">
        <v>13</v>
      </c>
      <c r="E37" s="4" t="s">
        <v>17</v>
      </c>
      <c r="F37" s="4" t="s">
        <v>27</v>
      </c>
      <c r="G37" s="7">
        <v>10</v>
      </c>
      <c r="H37" s="14"/>
      <c r="I37" s="10">
        <f t="shared" si="6"/>
        <v>0</v>
      </c>
      <c r="J37" s="11">
        <v>0.23</v>
      </c>
      <c r="K37" s="10">
        <f t="shared" si="7"/>
        <v>0</v>
      </c>
    </row>
    <row r="38" spans="1:11" ht="25.5" x14ac:dyDescent="0.2">
      <c r="A38" s="7">
        <v>8</v>
      </c>
      <c r="B38" s="4" t="s">
        <v>28</v>
      </c>
      <c r="C38" s="8" t="s">
        <v>22</v>
      </c>
      <c r="D38" s="4" t="s">
        <v>13</v>
      </c>
      <c r="E38" s="4" t="s">
        <v>29</v>
      </c>
      <c r="F38" s="4" t="s">
        <v>30</v>
      </c>
      <c r="G38" s="7">
        <v>10</v>
      </c>
      <c r="H38" s="15"/>
      <c r="I38" s="10">
        <f t="shared" si="6"/>
        <v>0</v>
      </c>
      <c r="J38" s="11">
        <v>0.23</v>
      </c>
      <c r="K38" s="10">
        <f t="shared" si="7"/>
        <v>0</v>
      </c>
    </row>
    <row r="39" spans="1:11" ht="26.25" customHeight="1" x14ac:dyDescent="0.2">
      <c r="A39" s="7">
        <v>9</v>
      </c>
      <c r="B39" s="22" t="s">
        <v>57</v>
      </c>
      <c r="C39" s="8" t="s">
        <v>22</v>
      </c>
      <c r="D39" s="4" t="s">
        <v>13</v>
      </c>
      <c r="E39" s="4" t="s">
        <v>58</v>
      </c>
      <c r="F39" s="4" t="s">
        <v>59</v>
      </c>
      <c r="G39" s="7">
        <v>10</v>
      </c>
      <c r="H39" s="9"/>
      <c r="I39" s="10">
        <f t="shared" si="6"/>
        <v>0</v>
      </c>
      <c r="J39" s="11">
        <v>0.23</v>
      </c>
      <c r="K39" s="10">
        <f t="shared" si="7"/>
        <v>0</v>
      </c>
    </row>
    <row r="40" spans="1:11" ht="33" customHeight="1" x14ac:dyDescent="0.2">
      <c r="A40" s="7">
        <v>10</v>
      </c>
      <c r="B40" s="22" t="s">
        <v>60</v>
      </c>
      <c r="C40" s="8" t="s">
        <v>22</v>
      </c>
      <c r="D40" s="4" t="s">
        <v>13</v>
      </c>
      <c r="E40" s="4" t="s">
        <v>58</v>
      </c>
      <c r="F40" s="4" t="s">
        <v>61</v>
      </c>
      <c r="G40" s="7">
        <v>10</v>
      </c>
      <c r="H40" s="15"/>
      <c r="I40" s="10">
        <f t="shared" si="6"/>
        <v>0</v>
      </c>
      <c r="J40" s="11">
        <v>0.23</v>
      </c>
      <c r="K40" s="10">
        <f t="shared" si="7"/>
        <v>0</v>
      </c>
    </row>
    <row r="41" spans="1:11" x14ac:dyDescent="0.2">
      <c r="H41" s="19" t="s">
        <v>56</v>
      </c>
      <c r="I41" s="89">
        <f>SUM(I31:I40)</f>
        <v>0</v>
      </c>
      <c r="J41" s="21">
        <v>23</v>
      </c>
      <c r="K41" s="10">
        <f>SUM(K31:K40)</f>
        <v>0</v>
      </c>
    </row>
    <row r="42" spans="1:11" s="25" customFormat="1" x14ac:dyDescent="0.2">
      <c r="A42" s="77" t="s">
        <v>62</v>
      </c>
      <c r="B42" s="78"/>
      <c r="C42" s="78"/>
      <c r="D42" s="78"/>
      <c r="E42" s="78"/>
      <c r="F42" s="78"/>
      <c r="G42" s="78"/>
      <c r="H42" s="79"/>
      <c r="I42" s="89">
        <f>I41+I29+I15</f>
        <v>0</v>
      </c>
      <c r="J42" s="21">
        <v>23</v>
      </c>
      <c r="K42" s="89">
        <f>K15+K29</f>
        <v>0</v>
      </c>
    </row>
  </sheetData>
  <mergeCells count="7">
    <mergeCell ref="A1:K1"/>
    <mergeCell ref="A2:K2"/>
    <mergeCell ref="A4:K4"/>
    <mergeCell ref="A16:K16"/>
    <mergeCell ref="A42:H42"/>
    <mergeCell ref="A18:K18"/>
    <mergeCell ref="A30:K3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8A8C5-277D-40BD-86FA-FFC04FE1AF47}">
  <dimension ref="A1:N35"/>
  <sheetViews>
    <sheetView topLeftCell="A17" workbookViewId="0">
      <selection activeCell="A26" sqref="A26:K26"/>
    </sheetView>
  </sheetViews>
  <sheetFormatPr defaultRowHeight="12.75" x14ac:dyDescent="0.2"/>
  <cols>
    <col min="1" max="1" width="5.28515625" style="42" customWidth="1"/>
    <col min="2" max="2" width="9.42578125" style="42" customWidth="1"/>
    <col min="3" max="3" width="15.85546875" style="47" customWidth="1"/>
    <col min="4" max="4" width="11.85546875" style="42" customWidth="1"/>
    <col min="5" max="5" width="24" style="42" customWidth="1"/>
    <col min="6" max="6" width="16.42578125" style="42" customWidth="1"/>
    <col min="7" max="7" width="8.85546875" style="42" customWidth="1"/>
    <col min="8" max="8" width="9.85546875" style="42" customWidth="1"/>
    <col min="9" max="9" width="10" style="42" customWidth="1"/>
    <col min="10" max="16384" width="9.140625" style="42"/>
  </cols>
  <sheetData>
    <row r="1" spans="1:14" x14ac:dyDescent="0.2">
      <c r="A1" s="72" t="s">
        <v>65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2"/>
    </row>
    <row r="2" spans="1:14" x14ac:dyDescent="0.2">
      <c r="A2" s="73" t="s">
        <v>66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 ht="15.75" x14ac:dyDescent="0.25">
      <c r="E3" s="70" t="s">
        <v>217</v>
      </c>
      <c r="F3" s="71"/>
      <c r="G3" s="71"/>
      <c r="H3" s="71"/>
    </row>
    <row r="4" spans="1:14" ht="63.75" x14ac:dyDescent="0.2">
      <c r="A4" s="3" t="s">
        <v>1</v>
      </c>
      <c r="B4" s="4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5" t="s">
        <v>7</v>
      </c>
      <c r="H4" s="6" t="s">
        <v>8</v>
      </c>
      <c r="I4" s="5" t="s">
        <v>9</v>
      </c>
      <c r="J4" s="5" t="s">
        <v>10</v>
      </c>
      <c r="K4" s="5" t="s">
        <v>11</v>
      </c>
    </row>
    <row r="5" spans="1:14" s="2" customFormat="1" ht="24.75" customHeight="1" x14ac:dyDescent="0.2">
      <c r="A5" s="74" t="s">
        <v>63</v>
      </c>
      <c r="B5" s="75"/>
      <c r="C5" s="75"/>
      <c r="D5" s="75"/>
      <c r="E5" s="75"/>
      <c r="F5" s="75"/>
      <c r="G5" s="75"/>
      <c r="H5" s="75"/>
      <c r="I5" s="75"/>
      <c r="J5" s="75"/>
      <c r="K5" s="76"/>
    </row>
    <row r="6" spans="1:14" ht="43.5" customHeight="1" x14ac:dyDescent="0.2">
      <c r="A6" s="22">
        <v>1</v>
      </c>
      <c r="B6" s="33" t="s">
        <v>67</v>
      </c>
      <c r="C6" s="8" t="s">
        <v>68</v>
      </c>
      <c r="D6" s="8" t="s">
        <v>13</v>
      </c>
      <c r="E6" s="33" t="s">
        <v>17</v>
      </c>
      <c r="F6" s="33" t="s">
        <v>69</v>
      </c>
      <c r="G6" s="22">
        <v>10</v>
      </c>
      <c r="H6" s="9"/>
      <c r="I6" s="10">
        <f>G6*H6</f>
        <v>0</v>
      </c>
      <c r="J6" s="11">
        <v>0.23</v>
      </c>
      <c r="K6" s="10">
        <f>I6*1.23</f>
        <v>0</v>
      </c>
    </row>
    <row r="7" spans="1:14" ht="43.5" customHeight="1" x14ac:dyDescent="0.2">
      <c r="A7" s="22">
        <v>2</v>
      </c>
      <c r="B7" s="33" t="s">
        <v>70</v>
      </c>
      <c r="C7" s="8" t="s">
        <v>68</v>
      </c>
      <c r="D7" s="8" t="s">
        <v>13</v>
      </c>
      <c r="E7" s="33" t="s">
        <v>71</v>
      </c>
      <c r="F7" s="33" t="s">
        <v>72</v>
      </c>
      <c r="G7" s="22">
        <v>10</v>
      </c>
      <c r="H7" s="9"/>
      <c r="I7" s="10">
        <f t="shared" ref="I7:I9" si="0">G7*H7</f>
        <v>0</v>
      </c>
      <c r="J7" s="11">
        <v>0.23</v>
      </c>
      <c r="K7" s="10">
        <f t="shared" ref="K7:K9" si="1">I7*1.23</f>
        <v>0</v>
      </c>
    </row>
    <row r="8" spans="1:14" ht="43.5" customHeight="1" x14ac:dyDescent="0.2">
      <c r="A8" s="22">
        <v>3</v>
      </c>
      <c r="B8" s="33" t="s">
        <v>73</v>
      </c>
      <c r="C8" s="8" t="s">
        <v>68</v>
      </c>
      <c r="D8" s="8" t="s">
        <v>13</v>
      </c>
      <c r="E8" s="33" t="s">
        <v>17</v>
      </c>
      <c r="F8" s="33" t="s">
        <v>74</v>
      </c>
      <c r="G8" s="22">
        <v>10</v>
      </c>
      <c r="H8" s="9"/>
      <c r="I8" s="10">
        <f t="shared" si="0"/>
        <v>0</v>
      </c>
      <c r="J8" s="11">
        <v>0.23</v>
      </c>
      <c r="K8" s="10">
        <f t="shared" si="1"/>
        <v>0</v>
      </c>
    </row>
    <row r="9" spans="1:14" ht="43.5" customHeight="1" x14ac:dyDescent="0.2">
      <c r="A9" s="22">
        <v>4</v>
      </c>
      <c r="B9" s="33" t="s">
        <v>75</v>
      </c>
      <c r="C9" s="8" t="s">
        <v>68</v>
      </c>
      <c r="D9" s="8" t="s">
        <v>13</v>
      </c>
      <c r="E9" s="33" t="s">
        <v>17</v>
      </c>
      <c r="F9" s="33" t="s">
        <v>76</v>
      </c>
      <c r="G9" s="22">
        <v>10</v>
      </c>
      <c r="H9" s="14"/>
      <c r="I9" s="10">
        <f t="shared" si="0"/>
        <v>0</v>
      </c>
      <c r="J9" s="11">
        <v>0.23</v>
      </c>
      <c r="K9" s="10">
        <f t="shared" si="1"/>
        <v>0</v>
      </c>
    </row>
    <row r="10" spans="1:14" ht="43.5" customHeight="1" x14ac:dyDescent="0.2">
      <c r="A10" s="22">
        <v>5</v>
      </c>
      <c r="B10" s="39" t="s">
        <v>77</v>
      </c>
      <c r="C10" s="22" t="s">
        <v>78</v>
      </c>
      <c r="D10" s="4" t="s">
        <v>13</v>
      </c>
      <c r="E10" s="39" t="s">
        <v>17</v>
      </c>
      <c r="F10" s="39" t="s">
        <v>79</v>
      </c>
      <c r="G10" s="22">
        <v>10</v>
      </c>
      <c r="H10" s="9"/>
      <c r="I10" s="10">
        <f>G10*H10</f>
        <v>0</v>
      </c>
      <c r="J10" s="11">
        <v>0.23</v>
      </c>
      <c r="K10" s="10">
        <f>I10*1.23</f>
        <v>0</v>
      </c>
    </row>
    <row r="11" spans="1:14" ht="43.5" customHeight="1" x14ac:dyDescent="0.2">
      <c r="A11" s="22">
        <v>6</v>
      </c>
      <c r="B11" s="39" t="s">
        <v>80</v>
      </c>
      <c r="C11" s="22" t="s">
        <v>78</v>
      </c>
      <c r="D11" s="4" t="s">
        <v>13</v>
      </c>
      <c r="E11" s="39" t="s">
        <v>17</v>
      </c>
      <c r="F11" s="39" t="s">
        <v>81</v>
      </c>
      <c r="G11" s="22">
        <v>10</v>
      </c>
      <c r="H11" s="9"/>
      <c r="I11" s="10">
        <f t="shared" ref="I11:I12" si="2">G11*H11</f>
        <v>0</v>
      </c>
      <c r="J11" s="11">
        <v>0.23</v>
      </c>
      <c r="K11" s="10">
        <f t="shared" ref="K11:K12" si="3">I11*1.23</f>
        <v>0</v>
      </c>
    </row>
    <row r="12" spans="1:14" ht="43.5" customHeight="1" x14ac:dyDescent="0.2">
      <c r="A12" s="22">
        <v>7</v>
      </c>
      <c r="B12" s="39" t="s">
        <v>82</v>
      </c>
      <c r="C12" s="22" t="s">
        <v>78</v>
      </c>
      <c r="D12" s="4" t="s">
        <v>13</v>
      </c>
      <c r="E12" s="39" t="s">
        <v>14</v>
      </c>
      <c r="F12" s="39" t="s">
        <v>15</v>
      </c>
      <c r="G12" s="22">
        <v>10</v>
      </c>
      <c r="H12" s="9"/>
      <c r="I12" s="10">
        <f t="shared" si="2"/>
        <v>0</v>
      </c>
      <c r="J12" s="11">
        <v>0.23</v>
      </c>
      <c r="K12" s="10">
        <f t="shared" si="3"/>
        <v>0</v>
      </c>
    </row>
    <row r="13" spans="1:14" s="2" customFormat="1" ht="25.5" customHeight="1" x14ac:dyDescent="0.2">
      <c r="E13" s="18"/>
      <c r="H13" s="51" t="s">
        <v>56</v>
      </c>
      <c r="I13" s="52">
        <f>SUM(I6:I12)</f>
        <v>0</v>
      </c>
      <c r="J13" s="15">
        <v>23</v>
      </c>
      <c r="K13" s="52">
        <f>SUM(K6:K12)</f>
        <v>0</v>
      </c>
    </row>
    <row r="14" spans="1:14" s="2" customFormat="1" ht="25.5" customHeight="1" x14ac:dyDescent="0.2">
      <c r="E14" s="18"/>
      <c r="H14" s="55"/>
      <c r="I14" s="56"/>
      <c r="J14" s="57"/>
      <c r="K14" s="56"/>
    </row>
    <row r="15" spans="1:14" s="2" customFormat="1" x14ac:dyDescent="0.2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4"/>
    </row>
    <row r="16" spans="1:14" s="2" customFormat="1" ht="63.75" x14ac:dyDescent="0.2">
      <c r="A16" s="3" t="s">
        <v>1</v>
      </c>
      <c r="B16" s="4" t="s">
        <v>2</v>
      </c>
      <c r="C16" s="3" t="s">
        <v>3</v>
      </c>
      <c r="D16" s="3" t="s">
        <v>4</v>
      </c>
      <c r="E16" s="3" t="s">
        <v>5</v>
      </c>
      <c r="F16" s="3" t="s">
        <v>6</v>
      </c>
      <c r="G16" s="5" t="s">
        <v>7</v>
      </c>
      <c r="H16" s="6" t="s">
        <v>8</v>
      </c>
      <c r="I16" s="5" t="s">
        <v>9</v>
      </c>
      <c r="J16" s="5" t="s">
        <v>10</v>
      </c>
      <c r="K16" s="5" t="s">
        <v>11</v>
      </c>
    </row>
    <row r="17" spans="1:11" s="2" customFormat="1" ht="21.75" customHeight="1" x14ac:dyDescent="0.2">
      <c r="A17" s="74" t="s">
        <v>64</v>
      </c>
      <c r="B17" s="75"/>
      <c r="C17" s="75"/>
      <c r="D17" s="75"/>
      <c r="E17" s="75"/>
      <c r="F17" s="75"/>
      <c r="G17" s="75"/>
      <c r="H17" s="75"/>
      <c r="I17" s="75"/>
      <c r="J17" s="75"/>
      <c r="K17" s="76"/>
    </row>
    <row r="18" spans="1:11" ht="38.25" x14ac:dyDescent="0.2">
      <c r="A18" s="22">
        <v>1</v>
      </c>
      <c r="B18" s="33" t="s">
        <v>83</v>
      </c>
      <c r="C18" s="8" t="s">
        <v>68</v>
      </c>
      <c r="D18" s="8" t="s">
        <v>13</v>
      </c>
      <c r="E18" s="33" t="s">
        <v>32</v>
      </c>
      <c r="F18" s="33" t="s">
        <v>84</v>
      </c>
      <c r="G18" s="22">
        <v>10</v>
      </c>
      <c r="H18" s="9"/>
      <c r="I18" s="10">
        <f>G18*H18</f>
        <v>0</v>
      </c>
      <c r="J18" s="11">
        <v>0.23</v>
      </c>
      <c r="K18" s="10">
        <f>I18*1.23</f>
        <v>0</v>
      </c>
    </row>
    <row r="19" spans="1:11" ht="38.25" x14ac:dyDescent="0.2">
      <c r="A19" s="22">
        <v>2</v>
      </c>
      <c r="B19" s="33" t="s">
        <v>85</v>
      </c>
      <c r="C19" s="8" t="s">
        <v>68</v>
      </c>
      <c r="D19" s="8" t="s">
        <v>13</v>
      </c>
      <c r="E19" s="33" t="s">
        <v>32</v>
      </c>
      <c r="F19" s="40" t="s">
        <v>84</v>
      </c>
      <c r="G19" s="22">
        <v>10</v>
      </c>
      <c r="H19" s="9"/>
      <c r="I19" s="10">
        <f t="shared" ref="I19:I21" si="4">G19*H19</f>
        <v>0</v>
      </c>
      <c r="J19" s="11">
        <v>0.23</v>
      </c>
      <c r="K19" s="10">
        <f t="shared" ref="K19:K21" si="5">I19*1.23</f>
        <v>0</v>
      </c>
    </row>
    <row r="20" spans="1:11" ht="25.5" x14ac:dyDescent="0.2">
      <c r="A20" s="22">
        <v>3</v>
      </c>
      <c r="B20" s="41" t="s">
        <v>86</v>
      </c>
      <c r="C20" s="8" t="s">
        <v>68</v>
      </c>
      <c r="D20" s="8" t="s">
        <v>13</v>
      </c>
      <c r="E20" s="33" t="s">
        <v>44</v>
      </c>
      <c r="F20" s="33" t="s">
        <v>45</v>
      </c>
      <c r="G20" s="22">
        <v>10</v>
      </c>
      <c r="H20" s="9"/>
      <c r="I20" s="10">
        <f t="shared" si="4"/>
        <v>0</v>
      </c>
      <c r="J20" s="11">
        <v>0.23</v>
      </c>
      <c r="K20" s="10">
        <f t="shared" si="5"/>
        <v>0</v>
      </c>
    </row>
    <row r="21" spans="1:11" ht="51" x14ac:dyDescent="0.2">
      <c r="A21" s="22">
        <v>4</v>
      </c>
      <c r="B21" s="41" t="s">
        <v>87</v>
      </c>
      <c r="C21" s="8" t="s">
        <v>68</v>
      </c>
      <c r="D21" s="8" t="s">
        <v>13</v>
      </c>
      <c r="E21" s="33" t="s">
        <v>47</v>
      </c>
      <c r="F21" s="33" t="s">
        <v>88</v>
      </c>
      <c r="G21" s="22">
        <v>10</v>
      </c>
      <c r="H21" s="14"/>
      <c r="I21" s="10">
        <f t="shared" si="4"/>
        <v>0</v>
      </c>
      <c r="J21" s="11">
        <v>0.23</v>
      </c>
      <c r="K21" s="10">
        <f t="shared" si="5"/>
        <v>0</v>
      </c>
    </row>
    <row r="22" spans="1:11" ht="38.25" x14ac:dyDescent="0.2">
      <c r="A22" s="22">
        <v>5</v>
      </c>
      <c r="B22" s="39" t="s">
        <v>89</v>
      </c>
      <c r="C22" s="14" t="s">
        <v>78</v>
      </c>
      <c r="D22" s="4" t="s">
        <v>13</v>
      </c>
      <c r="E22" s="39" t="s">
        <v>36</v>
      </c>
      <c r="F22" s="39" t="s">
        <v>37</v>
      </c>
      <c r="G22" s="22">
        <v>10</v>
      </c>
      <c r="H22" s="9"/>
      <c r="I22" s="10">
        <f>G22*H22</f>
        <v>0</v>
      </c>
      <c r="J22" s="11">
        <v>0.23</v>
      </c>
      <c r="K22" s="10">
        <f>I22*1.23</f>
        <v>0</v>
      </c>
    </row>
    <row r="23" spans="1:11" ht="38.25" x14ac:dyDescent="0.2">
      <c r="A23" s="22">
        <v>6</v>
      </c>
      <c r="B23" s="39" t="s">
        <v>90</v>
      </c>
      <c r="C23" s="14" t="s">
        <v>78</v>
      </c>
      <c r="D23" s="4" t="s">
        <v>13</v>
      </c>
      <c r="E23" s="39" t="s">
        <v>91</v>
      </c>
      <c r="F23" s="39" t="s">
        <v>92</v>
      </c>
      <c r="G23" s="22">
        <v>10</v>
      </c>
      <c r="H23" s="9"/>
      <c r="I23" s="10">
        <f t="shared" ref="I23:I24" si="6">G23*H23</f>
        <v>0</v>
      </c>
      <c r="J23" s="11">
        <v>0.23</v>
      </c>
      <c r="K23" s="10">
        <f t="shared" ref="K23:K24" si="7">I23*1.23</f>
        <v>0</v>
      </c>
    </row>
    <row r="24" spans="1:11" ht="25.5" x14ac:dyDescent="0.2">
      <c r="A24" s="22">
        <v>7</v>
      </c>
      <c r="B24" s="39" t="s">
        <v>93</v>
      </c>
      <c r="C24" s="14" t="s">
        <v>78</v>
      </c>
      <c r="D24" s="4" t="s">
        <v>13</v>
      </c>
      <c r="E24" s="39" t="s">
        <v>94</v>
      </c>
      <c r="F24" s="39" t="s">
        <v>95</v>
      </c>
      <c r="G24" s="22">
        <v>10</v>
      </c>
      <c r="H24" s="14"/>
      <c r="I24" s="10">
        <f t="shared" si="6"/>
        <v>0</v>
      </c>
      <c r="J24" s="11">
        <v>0.23</v>
      </c>
      <c r="K24" s="10">
        <f t="shared" si="7"/>
        <v>0</v>
      </c>
    </row>
    <row r="25" spans="1:11" x14ac:dyDescent="0.2">
      <c r="H25" s="19" t="s">
        <v>56</v>
      </c>
      <c r="I25" s="20">
        <f>SUM(I6:I24)</f>
        <v>0</v>
      </c>
      <c r="J25" s="21">
        <v>23</v>
      </c>
      <c r="K25" s="20">
        <f>SUM(K6:K24)</f>
        <v>0</v>
      </c>
    </row>
    <row r="26" spans="1:11" s="2" customFormat="1" ht="24.75" customHeight="1" x14ac:dyDescent="0.2">
      <c r="A26" s="74" t="s">
        <v>216</v>
      </c>
      <c r="B26" s="75"/>
      <c r="C26" s="75"/>
      <c r="D26" s="75"/>
      <c r="E26" s="75"/>
      <c r="F26" s="75"/>
      <c r="G26" s="75"/>
      <c r="H26" s="75"/>
      <c r="I26" s="75"/>
      <c r="J26" s="75"/>
      <c r="K26" s="76"/>
    </row>
    <row r="27" spans="1:11" ht="38.25" x14ac:dyDescent="0.2">
      <c r="A27" s="22">
        <v>1</v>
      </c>
      <c r="B27" s="33" t="s">
        <v>67</v>
      </c>
      <c r="C27" s="8" t="s">
        <v>68</v>
      </c>
      <c r="D27" s="8" t="s">
        <v>13</v>
      </c>
      <c r="E27" s="33" t="s">
        <v>17</v>
      </c>
      <c r="F27" s="33" t="s">
        <v>69</v>
      </c>
      <c r="G27" s="22">
        <v>10</v>
      </c>
      <c r="H27" s="9"/>
      <c r="I27" s="10">
        <f>G27*H27</f>
        <v>0</v>
      </c>
      <c r="J27" s="11">
        <v>0.23</v>
      </c>
      <c r="K27" s="10">
        <f>I27*1.23</f>
        <v>0</v>
      </c>
    </row>
    <row r="28" spans="1:11" ht="25.5" x14ac:dyDescent="0.2">
      <c r="A28" s="22">
        <v>2</v>
      </c>
      <c r="B28" s="33" t="s">
        <v>70</v>
      </c>
      <c r="C28" s="8" t="s">
        <v>68</v>
      </c>
      <c r="D28" s="8" t="s">
        <v>13</v>
      </c>
      <c r="E28" s="33" t="s">
        <v>71</v>
      </c>
      <c r="F28" s="33" t="s">
        <v>72</v>
      </c>
      <c r="G28" s="22">
        <v>10</v>
      </c>
      <c r="H28" s="9"/>
      <c r="I28" s="10">
        <f t="shared" ref="I28:I30" si="8">G28*H28</f>
        <v>0</v>
      </c>
      <c r="J28" s="11">
        <v>0.23</v>
      </c>
      <c r="K28" s="10">
        <f t="shared" ref="K28:K30" si="9">I28*1.23</f>
        <v>0</v>
      </c>
    </row>
    <row r="29" spans="1:11" ht="38.25" x14ac:dyDescent="0.2">
      <c r="A29" s="22">
        <v>3</v>
      </c>
      <c r="B29" s="33" t="s">
        <v>73</v>
      </c>
      <c r="C29" s="8" t="s">
        <v>68</v>
      </c>
      <c r="D29" s="8" t="s">
        <v>13</v>
      </c>
      <c r="E29" s="33" t="s">
        <v>17</v>
      </c>
      <c r="F29" s="33" t="s">
        <v>74</v>
      </c>
      <c r="G29" s="22">
        <v>10</v>
      </c>
      <c r="H29" s="9"/>
      <c r="I29" s="10">
        <f t="shared" si="8"/>
        <v>0</v>
      </c>
      <c r="J29" s="11">
        <v>0.23</v>
      </c>
      <c r="K29" s="10">
        <f t="shared" si="9"/>
        <v>0</v>
      </c>
    </row>
    <row r="30" spans="1:11" ht="38.25" x14ac:dyDescent="0.2">
      <c r="A30" s="22">
        <v>4</v>
      </c>
      <c r="B30" s="33" t="s">
        <v>75</v>
      </c>
      <c r="C30" s="8" t="s">
        <v>68</v>
      </c>
      <c r="D30" s="8" t="s">
        <v>13</v>
      </c>
      <c r="E30" s="33" t="s">
        <v>17</v>
      </c>
      <c r="F30" s="33" t="s">
        <v>76</v>
      </c>
      <c r="G30" s="22">
        <v>10</v>
      </c>
      <c r="H30" s="14"/>
      <c r="I30" s="10">
        <f t="shared" si="8"/>
        <v>0</v>
      </c>
      <c r="J30" s="11">
        <v>0.23</v>
      </c>
      <c r="K30" s="10">
        <f t="shared" si="9"/>
        <v>0</v>
      </c>
    </row>
    <row r="31" spans="1:11" ht="38.25" x14ac:dyDescent="0.2">
      <c r="A31" s="22">
        <v>5</v>
      </c>
      <c r="B31" s="39" t="s">
        <v>77</v>
      </c>
      <c r="C31" s="22" t="s">
        <v>78</v>
      </c>
      <c r="D31" s="4" t="s">
        <v>13</v>
      </c>
      <c r="E31" s="39" t="s">
        <v>17</v>
      </c>
      <c r="F31" s="39" t="s">
        <v>79</v>
      </c>
      <c r="G31" s="22">
        <v>10</v>
      </c>
      <c r="H31" s="9"/>
      <c r="I31" s="10">
        <f>G31*H31</f>
        <v>0</v>
      </c>
      <c r="J31" s="11">
        <v>0.23</v>
      </c>
      <c r="K31" s="10">
        <f>I31*1.23</f>
        <v>0</v>
      </c>
    </row>
    <row r="32" spans="1:11" ht="38.25" x14ac:dyDescent="0.2">
      <c r="A32" s="22">
        <v>6</v>
      </c>
      <c r="B32" s="39" t="s">
        <v>80</v>
      </c>
      <c r="C32" s="22" t="s">
        <v>78</v>
      </c>
      <c r="D32" s="4" t="s">
        <v>13</v>
      </c>
      <c r="E32" s="39" t="s">
        <v>17</v>
      </c>
      <c r="F32" s="39" t="s">
        <v>81</v>
      </c>
      <c r="G32" s="22">
        <v>10</v>
      </c>
      <c r="H32" s="9"/>
      <c r="I32" s="10">
        <f t="shared" ref="I32:I33" si="10">G32*H32</f>
        <v>0</v>
      </c>
      <c r="J32" s="11">
        <v>0.23</v>
      </c>
      <c r="K32" s="10">
        <f t="shared" ref="K32:K33" si="11">I32*1.23</f>
        <v>0</v>
      </c>
    </row>
    <row r="33" spans="1:11" ht="25.5" x14ac:dyDescent="0.2">
      <c r="A33" s="22">
        <v>7</v>
      </c>
      <c r="B33" s="39" t="s">
        <v>82</v>
      </c>
      <c r="C33" s="22" t="s">
        <v>78</v>
      </c>
      <c r="D33" s="4" t="s">
        <v>13</v>
      </c>
      <c r="E33" s="39" t="s">
        <v>14</v>
      </c>
      <c r="F33" s="39" t="s">
        <v>15</v>
      </c>
      <c r="G33" s="22">
        <v>10</v>
      </c>
      <c r="H33" s="9"/>
      <c r="I33" s="10">
        <f t="shared" si="10"/>
        <v>0</v>
      </c>
      <c r="J33" s="11">
        <v>0.23</v>
      </c>
      <c r="K33" s="10">
        <f t="shared" si="11"/>
        <v>0</v>
      </c>
    </row>
    <row r="34" spans="1:11" s="2" customFormat="1" ht="30.75" customHeight="1" x14ac:dyDescent="0.2">
      <c r="E34" s="18"/>
      <c r="H34" s="51" t="s">
        <v>56</v>
      </c>
      <c r="I34" s="52">
        <f>SUM(I27:I33)</f>
        <v>0</v>
      </c>
      <c r="J34" s="15">
        <v>23</v>
      </c>
      <c r="K34" s="52">
        <f>SUM(K27:K33)</f>
        <v>0</v>
      </c>
    </row>
    <row r="35" spans="1:11" s="1" customFormat="1" ht="23.25" customHeight="1" x14ac:dyDescent="0.25">
      <c r="A35" s="80" t="s">
        <v>62</v>
      </c>
      <c r="B35" s="81"/>
      <c r="C35" s="81"/>
      <c r="D35" s="81"/>
      <c r="E35" s="81"/>
      <c r="F35" s="81"/>
      <c r="G35" s="81"/>
      <c r="H35" s="82"/>
      <c r="I35" s="52">
        <f>I34+I25+I13</f>
        <v>0</v>
      </c>
      <c r="J35" s="15">
        <v>23</v>
      </c>
      <c r="K35" s="52">
        <f>K34+K25+K13</f>
        <v>0</v>
      </c>
    </row>
  </sheetData>
  <mergeCells count="7">
    <mergeCell ref="A35:H35"/>
    <mergeCell ref="A1:M1"/>
    <mergeCell ref="A2:N2"/>
    <mergeCell ref="A5:K5"/>
    <mergeCell ref="A17:K17"/>
    <mergeCell ref="A15:K15"/>
    <mergeCell ref="A26:K2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244CD-FA69-43C8-915E-D3CB7A45D96D}">
  <dimension ref="A1:N18"/>
  <sheetViews>
    <sheetView workbookViewId="0">
      <selection activeCell="O9" sqref="O9"/>
    </sheetView>
  </sheetViews>
  <sheetFormatPr defaultRowHeight="12.75" x14ac:dyDescent="0.2"/>
  <cols>
    <col min="1" max="1" width="5.5703125" style="42" customWidth="1"/>
    <col min="2" max="2" width="11.28515625" style="42" customWidth="1"/>
    <col min="3" max="3" width="13.85546875" style="42" customWidth="1"/>
    <col min="4" max="4" width="11.28515625" style="42" customWidth="1"/>
    <col min="5" max="5" width="25.42578125" style="42" customWidth="1"/>
    <col min="6" max="6" width="17.5703125" style="42" customWidth="1"/>
    <col min="7" max="7" width="9.140625" style="42"/>
    <col min="8" max="8" width="15" style="42" customWidth="1"/>
    <col min="9" max="16384" width="9.140625" style="42"/>
  </cols>
  <sheetData>
    <row r="1" spans="1:14" x14ac:dyDescent="0.2">
      <c r="A1" s="72" t="s">
        <v>96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2"/>
    </row>
    <row r="2" spans="1:14" x14ac:dyDescent="0.2">
      <c r="A2" s="73" t="s">
        <v>201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 ht="48" customHeight="1" x14ac:dyDescent="0.2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" t="s">
        <v>7</v>
      </c>
      <c r="H3" s="6" t="s">
        <v>8</v>
      </c>
      <c r="I3" s="5" t="s">
        <v>9</v>
      </c>
      <c r="J3" s="5" t="s">
        <v>10</v>
      </c>
      <c r="K3" s="5" t="s">
        <v>11</v>
      </c>
    </row>
    <row r="4" spans="1:14" s="2" customFormat="1" ht="13.5" customHeight="1" x14ac:dyDescent="0.2">
      <c r="A4" s="74" t="s">
        <v>63</v>
      </c>
      <c r="B4" s="75"/>
      <c r="C4" s="75"/>
      <c r="D4" s="75"/>
      <c r="E4" s="75"/>
      <c r="F4" s="75"/>
      <c r="G4" s="75"/>
      <c r="H4" s="75"/>
      <c r="I4" s="75"/>
      <c r="J4" s="75"/>
      <c r="K4" s="76"/>
    </row>
    <row r="5" spans="1:14" ht="37.5" customHeight="1" x14ac:dyDescent="0.2">
      <c r="A5" s="22">
        <v>1</v>
      </c>
      <c r="B5" s="33" t="s">
        <v>97</v>
      </c>
      <c r="C5" s="33" t="s">
        <v>98</v>
      </c>
      <c r="D5" s="4" t="s">
        <v>13</v>
      </c>
      <c r="E5" s="33" t="s">
        <v>17</v>
      </c>
      <c r="F5" s="48" t="s">
        <v>99</v>
      </c>
      <c r="G5" s="22">
        <v>10</v>
      </c>
      <c r="H5" s="9"/>
      <c r="I5" s="10">
        <v>0</v>
      </c>
      <c r="J5" s="11">
        <v>0.23</v>
      </c>
      <c r="K5" s="10">
        <v>0</v>
      </c>
    </row>
    <row r="6" spans="1:14" ht="30.75" customHeight="1" x14ac:dyDescent="0.2">
      <c r="A6" s="22">
        <v>2</v>
      </c>
      <c r="B6" s="33" t="s">
        <v>100</v>
      </c>
      <c r="C6" s="33" t="s">
        <v>98</v>
      </c>
      <c r="D6" s="4" t="s">
        <v>13</v>
      </c>
      <c r="E6" s="33" t="s">
        <v>71</v>
      </c>
      <c r="F6" s="33" t="s">
        <v>101</v>
      </c>
      <c r="G6" s="22">
        <v>10</v>
      </c>
      <c r="H6" s="9"/>
      <c r="I6" s="10">
        <v>0</v>
      </c>
      <c r="J6" s="11">
        <v>0.23</v>
      </c>
      <c r="K6" s="10">
        <v>0</v>
      </c>
    </row>
    <row r="7" spans="1:14" s="49" customFormat="1" ht="27.75" customHeight="1" x14ac:dyDescent="0.25">
      <c r="E7" s="50"/>
      <c r="H7" s="51" t="s">
        <v>56</v>
      </c>
      <c r="I7" s="52">
        <f>SUM(I5:I6)</f>
        <v>0</v>
      </c>
      <c r="J7" s="15">
        <v>23</v>
      </c>
      <c r="K7" s="52">
        <f>SUM(K5:K6)</f>
        <v>0</v>
      </c>
    </row>
    <row r="8" spans="1:14" s="49" customFormat="1" ht="9.75" hidden="1" customHeight="1" x14ac:dyDescent="0.25">
      <c r="D8" s="53"/>
      <c r="E8" s="54"/>
      <c r="F8" s="53"/>
      <c r="G8" s="53"/>
      <c r="H8" s="55"/>
      <c r="I8" s="56"/>
      <c r="J8" s="57"/>
      <c r="K8" s="56"/>
    </row>
    <row r="9" spans="1:14" ht="51" customHeight="1" x14ac:dyDescent="0.2">
      <c r="A9" s="3" t="s">
        <v>1</v>
      </c>
      <c r="B9" s="4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5" t="s">
        <v>7</v>
      </c>
      <c r="H9" s="6" t="s">
        <v>8</v>
      </c>
      <c r="I9" s="5" t="s">
        <v>9</v>
      </c>
      <c r="J9" s="5" t="s">
        <v>10</v>
      </c>
      <c r="K9" s="5" t="s">
        <v>11</v>
      </c>
    </row>
    <row r="10" spans="1:14" s="2" customFormat="1" ht="21.75" customHeight="1" x14ac:dyDescent="0.2">
      <c r="A10" s="74" t="s">
        <v>64</v>
      </c>
      <c r="B10" s="75"/>
      <c r="C10" s="75"/>
      <c r="D10" s="75"/>
      <c r="E10" s="75"/>
      <c r="F10" s="75"/>
      <c r="G10" s="75"/>
      <c r="H10" s="75"/>
      <c r="I10" s="75"/>
      <c r="J10" s="75"/>
      <c r="K10" s="76"/>
    </row>
    <row r="11" spans="1:14" ht="36.75" customHeight="1" x14ac:dyDescent="0.2">
      <c r="A11" s="22">
        <v>1</v>
      </c>
      <c r="B11" s="33" t="s">
        <v>102</v>
      </c>
      <c r="C11" s="33" t="s">
        <v>98</v>
      </c>
      <c r="D11" s="4" t="s">
        <v>13</v>
      </c>
      <c r="E11" s="33" t="s">
        <v>103</v>
      </c>
      <c r="F11" s="33" t="s">
        <v>104</v>
      </c>
      <c r="G11" s="22">
        <v>10</v>
      </c>
      <c r="H11" s="9"/>
      <c r="I11" s="10">
        <f>G11*H11</f>
        <v>0</v>
      </c>
      <c r="J11" s="11">
        <v>0.23</v>
      </c>
      <c r="K11" s="10">
        <f>I11*1.23</f>
        <v>0</v>
      </c>
    </row>
    <row r="12" spans="1:14" ht="36.75" customHeight="1" x14ac:dyDescent="0.2">
      <c r="A12" s="22">
        <v>2</v>
      </c>
      <c r="B12" s="33" t="s">
        <v>105</v>
      </c>
      <c r="C12" s="33" t="s">
        <v>98</v>
      </c>
      <c r="D12" s="4" t="s">
        <v>13</v>
      </c>
      <c r="E12" s="33" t="s">
        <v>32</v>
      </c>
      <c r="F12" s="33" t="s">
        <v>33</v>
      </c>
      <c r="G12" s="22">
        <v>10</v>
      </c>
      <c r="H12" s="9"/>
      <c r="I12" s="10">
        <f t="shared" ref="I12" si="0">G12*H12</f>
        <v>0</v>
      </c>
      <c r="J12" s="11">
        <v>0.23</v>
      </c>
      <c r="K12" s="10">
        <f t="shared" ref="K12" si="1">I12*1.23</f>
        <v>0</v>
      </c>
    </row>
    <row r="13" spans="1:14" ht="20.25" customHeight="1" x14ac:dyDescent="0.2">
      <c r="H13" s="19" t="s">
        <v>56</v>
      </c>
      <c r="I13" s="20">
        <f>SUM(I5:I12)</f>
        <v>0</v>
      </c>
      <c r="J13" s="21">
        <v>23</v>
      </c>
      <c r="K13" s="20">
        <f>SUM(K5:K12)</f>
        <v>0</v>
      </c>
    </row>
    <row r="14" spans="1:14" s="2" customFormat="1" ht="13.5" customHeight="1" x14ac:dyDescent="0.2">
      <c r="A14" s="74" t="s">
        <v>216</v>
      </c>
      <c r="B14" s="75"/>
      <c r="C14" s="75"/>
      <c r="D14" s="75"/>
      <c r="E14" s="75"/>
      <c r="F14" s="75"/>
      <c r="G14" s="75"/>
      <c r="H14" s="75"/>
      <c r="I14" s="75"/>
      <c r="J14" s="75"/>
      <c r="K14" s="76"/>
    </row>
    <row r="15" spans="1:14" ht="38.25" x14ac:dyDescent="0.2">
      <c r="A15" s="22">
        <v>1</v>
      </c>
      <c r="B15" s="33" t="s">
        <v>97</v>
      </c>
      <c r="C15" s="33" t="s">
        <v>98</v>
      </c>
      <c r="D15" s="4" t="s">
        <v>13</v>
      </c>
      <c r="E15" s="33" t="s">
        <v>17</v>
      </c>
      <c r="F15" s="48" t="s">
        <v>99</v>
      </c>
      <c r="G15" s="22">
        <v>10</v>
      </c>
      <c r="H15" s="9"/>
      <c r="I15" s="10">
        <v>0</v>
      </c>
      <c r="J15" s="11">
        <v>0.23</v>
      </c>
      <c r="K15" s="10">
        <v>0</v>
      </c>
    </row>
    <row r="16" spans="1:14" ht="36.75" customHeight="1" x14ac:dyDescent="0.2">
      <c r="A16" s="22">
        <v>2</v>
      </c>
      <c r="B16" s="33" t="s">
        <v>100</v>
      </c>
      <c r="C16" s="33" t="s">
        <v>98</v>
      </c>
      <c r="D16" s="4" t="s">
        <v>13</v>
      </c>
      <c r="E16" s="33" t="s">
        <v>71</v>
      </c>
      <c r="F16" s="33" t="s">
        <v>101</v>
      </c>
      <c r="G16" s="22">
        <v>10</v>
      </c>
      <c r="H16" s="9"/>
      <c r="I16" s="10">
        <v>0</v>
      </c>
      <c r="J16" s="11">
        <v>0.23</v>
      </c>
      <c r="K16" s="10">
        <v>0</v>
      </c>
    </row>
    <row r="17" spans="1:11" s="49" customFormat="1" ht="27.75" customHeight="1" x14ac:dyDescent="0.25">
      <c r="E17" s="50"/>
      <c r="H17" s="51" t="s">
        <v>56</v>
      </c>
      <c r="I17" s="52">
        <f>SUM(I15:I16)</f>
        <v>0</v>
      </c>
      <c r="J17" s="15">
        <v>23</v>
      </c>
      <c r="K17" s="52">
        <f>SUM(K15:K16)</f>
        <v>0</v>
      </c>
    </row>
    <row r="18" spans="1:11" s="25" customFormat="1" ht="21.75" customHeight="1" x14ac:dyDescent="0.2">
      <c r="A18" s="77" t="s">
        <v>62</v>
      </c>
      <c r="B18" s="78"/>
      <c r="C18" s="78"/>
      <c r="D18" s="78"/>
      <c r="E18" s="78"/>
      <c r="F18" s="78"/>
      <c r="G18" s="78"/>
      <c r="H18" s="79"/>
      <c r="I18" s="20">
        <f>I7+I13+I17</f>
        <v>0</v>
      </c>
      <c r="J18" s="21">
        <v>23</v>
      </c>
      <c r="K18" s="20">
        <f>K7+K13+K17</f>
        <v>0</v>
      </c>
    </row>
  </sheetData>
  <mergeCells count="6">
    <mergeCell ref="A1:M1"/>
    <mergeCell ref="A2:N2"/>
    <mergeCell ref="A4:K4"/>
    <mergeCell ref="A10:K10"/>
    <mergeCell ref="A18:H18"/>
    <mergeCell ref="A14:K1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6DF62-9804-4D8C-A6AE-4658D58AC5E8}">
  <dimension ref="A1:N36"/>
  <sheetViews>
    <sheetView topLeftCell="A9" workbookViewId="0">
      <selection activeCell="P22" sqref="P22"/>
    </sheetView>
  </sheetViews>
  <sheetFormatPr defaultRowHeight="12.75" x14ac:dyDescent="0.2"/>
  <cols>
    <col min="1" max="1" width="4.85546875" style="42" customWidth="1"/>
    <col min="2" max="2" width="10.5703125" style="42" customWidth="1"/>
    <col min="3" max="3" width="15.5703125" style="42" customWidth="1"/>
    <col min="4" max="4" width="16.140625" style="42" customWidth="1"/>
    <col min="5" max="5" width="23.5703125" style="42" customWidth="1"/>
    <col min="6" max="6" width="17.42578125" style="42" customWidth="1"/>
    <col min="7" max="7" width="6.5703125" style="42" customWidth="1"/>
    <col min="8" max="10" width="9.140625" style="42"/>
    <col min="11" max="11" width="8" style="42" customWidth="1"/>
    <col min="12" max="16384" width="9.140625" style="42"/>
  </cols>
  <sheetData>
    <row r="1" spans="1:14" x14ac:dyDescent="0.2">
      <c r="A1" s="72" t="s">
        <v>106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2"/>
    </row>
    <row r="2" spans="1:14" ht="24.75" customHeight="1" x14ac:dyDescent="0.2">
      <c r="A2" s="85" t="s">
        <v>202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5" spans="1:14" ht="63.75" x14ac:dyDescent="0.2">
      <c r="A5" s="3" t="s">
        <v>1</v>
      </c>
      <c r="B5" s="4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5" t="s">
        <v>7</v>
      </c>
      <c r="H5" s="6" t="s">
        <v>8</v>
      </c>
      <c r="I5" s="5" t="s">
        <v>9</v>
      </c>
      <c r="J5" s="5" t="s">
        <v>10</v>
      </c>
      <c r="K5" s="5" t="s">
        <v>11</v>
      </c>
    </row>
    <row r="6" spans="1:14" s="2" customFormat="1" ht="24.75" customHeight="1" x14ac:dyDescent="0.2">
      <c r="A6" s="74" t="s">
        <v>63</v>
      </c>
      <c r="B6" s="75"/>
      <c r="C6" s="75"/>
      <c r="D6" s="75"/>
      <c r="E6" s="75"/>
      <c r="F6" s="75"/>
      <c r="G6" s="75"/>
      <c r="H6" s="75"/>
      <c r="I6" s="75"/>
      <c r="J6" s="75"/>
      <c r="K6" s="76"/>
    </row>
    <row r="7" spans="1:14" ht="25.5" x14ac:dyDescent="0.2">
      <c r="A7" s="22">
        <v>1</v>
      </c>
      <c r="B7" s="39" t="s">
        <v>107</v>
      </c>
      <c r="C7" s="14" t="s">
        <v>108</v>
      </c>
      <c r="D7" s="4" t="s">
        <v>13</v>
      </c>
      <c r="E7" s="39" t="s">
        <v>71</v>
      </c>
      <c r="F7" s="39" t="s">
        <v>109</v>
      </c>
      <c r="G7" s="22">
        <v>10</v>
      </c>
      <c r="H7" s="9"/>
      <c r="I7" s="10">
        <f>G7*H7</f>
        <v>0</v>
      </c>
      <c r="J7" s="11">
        <v>0.23</v>
      </c>
      <c r="K7" s="10">
        <f>I7*1.23</f>
        <v>0</v>
      </c>
    </row>
    <row r="8" spans="1:14" ht="25.5" x14ac:dyDescent="0.2">
      <c r="A8" s="22">
        <v>2</v>
      </c>
      <c r="B8" s="39" t="s">
        <v>110</v>
      </c>
      <c r="C8" s="14" t="s">
        <v>108</v>
      </c>
      <c r="D8" s="4" t="s">
        <v>13</v>
      </c>
      <c r="E8" s="39" t="s">
        <v>71</v>
      </c>
      <c r="F8" s="39" t="s">
        <v>111</v>
      </c>
      <c r="G8" s="22">
        <v>10</v>
      </c>
      <c r="H8" s="9"/>
      <c r="I8" s="10">
        <f t="shared" ref="I8:I14" si="0">G8*H8</f>
        <v>0</v>
      </c>
      <c r="J8" s="11">
        <v>0.23</v>
      </c>
      <c r="K8" s="10">
        <f t="shared" ref="K8:K14" si="1">I8*1.23</f>
        <v>0</v>
      </c>
    </row>
    <row r="9" spans="1:14" ht="38.25" x14ac:dyDescent="0.2">
      <c r="A9" s="22">
        <v>3</v>
      </c>
      <c r="B9" s="39" t="s">
        <v>112</v>
      </c>
      <c r="C9" s="14" t="s">
        <v>108</v>
      </c>
      <c r="D9" s="4" t="s">
        <v>13</v>
      </c>
      <c r="E9" s="39" t="s">
        <v>17</v>
      </c>
      <c r="F9" s="39" t="s">
        <v>109</v>
      </c>
      <c r="G9" s="22">
        <v>10</v>
      </c>
      <c r="H9" s="9"/>
      <c r="I9" s="10">
        <f t="shared" si="0"/>
        <v>0</v>
      </c>
      <c r="J9" s="11">
        <v>0.23</v>
      </c>
      <c r="K9" s="10">
        <f t="shared" si="1"/>
        <v>0</v>
      </c>
    </row>
    <row r="10" spans="1:14" ht="38.25" x14ac:dyDescent="0.2">
      <c r="A10" s="22">
        <v>4</v>
      </c>
      <c r="B10" s="39" t="s">
        <v>113</v>
      </c>
      <c r="C10" s="14" t="s">
        <v>108</v>
      </c>
      <c r="D10" s="4" t="s">
        <v>13</v>
      </c>
      <c r="E10" s="39" t="s">
        <v>17</v>
      </c>
      <c r="F10" s="39" t="s">
        <v>20</v>
      </c>
      <c r="G10" s="22">
        <v>10</v>
      </c>
      <c r="H10" s="14"/>
      <c r="I10" s="10">
        <f t="shared" si="0"/>
        <v>0</v>
      </c>
      <c r="J10" s="11">
        <v>0.23</v>
      </c>
      <c r="K10" s="10">
        <f t="shared" si="1"/>
        <v>0</v>
      </c>
    </row>
    <row r="11" spans="1:14" ht="38.25" x14ac:dyDescent="0.2">
      <c r="A11" s="22">
        <v>5</v>
      </c>
      <c r="B11" s="39" t="s">
        <v>114</v>
      </c>
      <c r="C11" s="14" t="s">
        <v>108</v>
      </c>
      <c r="D11" s="4" t="s">
        <v>13</v>
      </c>
      <c r="E11" s="39" t="s">
        <v>29</v>
      </c>
      <c r="F11" s="39" t="s">
        <v>30</v>
      </c>
      <c r="G11" s="22">
        <v>10</v>
      </c>
      <c r="H11" s="14"/>
      <c r="I11" s="10">
        <f t="shared" si="0"/>
        <v>0</v>
      </c>
      <c r="J11" s="11">
        <v>0.23</v>
      </c>
      <c r="K11" s="10">
        <f t="shared" si="1"/>
        <v>0</v>
      </c>
    </row>
    <row r="12" spans="1:14" ht="25.5" x14ac:dyDescent="0.2">
      <c r="A12" s="22">
        <v>6</v>
      </c>
      <c r="B12" s="58" t="s">
        <v>115</v>
      </c>
      <c r="C12" s="14" t="s">
        <v>108</v>
      </c>
      <c r="D12" s="4" t="s">
        <v>13</v>
      </c>
      <c r="E12" s="39" t="s">
        <v>58</v>
      </c>
      <c r="F12" s="39" t="s">
        <v>116</v>
      </c>
      <c r="G12" s="22">
        <v>10</v>
      </c>
      <c r="H12" s="14"/>
      <c r="I12" s="10">
        <f t="shared" si="0"/>
        <v>0</v>
      </c>
      <c r="J12" s="11">
        <v>0.23</v>
      </c>
      <c r="K12" s="10">
        <f t="shared" si="1"/>
        <v>0</v>
      </c>
    </row>
    <row r="13" spans="1:14" ht="25.5" x14ac:dyDescent="0.2">
      <c r="A13" s="22">
        <v>7</v>
      </c>
      <c r="B13" s="39" t="s">
        <v>117</v>
      </c>
      <c r="C13" s="14" t="s">
        <v>108</v>
      </c>
      <c r="D13" s="4" t="s">
        <v>13</v>
      </c>
      <c r="E13" s="39" t="s">
        <v>14</v>
      </c>
      <c r="F13" s="39" t="s">
        <v>15</v>
      </c>
      <c r="G13" s="22">
        <v>10</v>
      </c>
      <c r="H13" s="15"/>
      <c r="I13" s="10">
        <f t="shared" si="0"/>
        <v>0</v>
      </c>
      <c r="J13" s="11">
        <v>0.23</v>
      </c>
      <c r="K13" s="10">
        <f t="shared" si="1"/>
        <v>0</v>
      </c>
    </row>
    <row r="14" spans="1:14" ht="38.25" x14ac:dyDescent="0.2">
      <c r="A14" s="22">
        <v>8</v>
      </c>
      <c r="B14" s="39" t="s">
        <v>118</v>
      </c>
      <c r="C14" s="14" t="s">
        <v>108</v>
      </c>
      <c r="D14" s="4" t="s">
        <v>13</v>
      </c>
      <c r="E14" s="39" t="s">
        <v>71</v>
      </c>
      <c r="F14" s="60" t="s">
        <v>119</v>
      </c>
      <c r="G14" s="22">
        <v>10</v>
      </c>
      <c r="H14" s="14"/>
      <c r="I14" s="10">
        <f t="shared" si="0"/>
        <v>0</v>
      </c>
      <c r="J14" s="11">
        <v>0.23</v>
      </c>
      <c r="K14" s="10">
        <f t="shared" si="1"/>
        <v>0</v>
      </c>
    </row>
    <row r="15" spans="1:14" s="49" customFormat="1" ht="27.75" customHeight="1" x14ac:dyDescent="0.25">
      <c r="E15" s="50"/>
      <c r="H15" s="51" t="s">
        <v>56</v>
      </c>
      <c r="I15" s="52">
        <f>SUM(I13:I14)</f>
        <v>0</v>
      </c>
      <c r="J15" s="15">
        <v>23</v>
      </c>
      <c r="K15" s="52">
        <f>SUM(K13:K14)</f>
        <v>0</v>
      </c>
    </row>
    <row r="16" spans="1:14" s="49" customFormat="1" ht="27.75" customHeight="1" x14ac:dyDescent="0.25">
      <c r="D16" s="53"/>
      <c r="E16" s="54"/>
      <c r="F16" s="53"/>
      <c r="G16" s="53"/>
      <c r="H16" s="55"/>
      <c r="I16" s="56"/>
      <c r="J16" s="57"/>
      <c r="K16" s="56"/>
    </row>
    <row r="17" spans="1:11" ht="63.75" x14ac:dyDescent="0.2">
      <c r="A17" s="3" t="s">
        <v>1</v>
      </c>
      <c r="B17" s="4" t="s">
        <v>2</v>
      </c>
      <c r="C17" s="3" t="s">
        <v>3</v>
      </c>
      <c r="D17" s="3" t="s">
        <v>4</v>
      </c>
      <c r="E17" s="3" t="s">
        <v>5</v>
      </c>
      <c r="F17" s="3" t="s">
        <v>6</v>
      </c>
      <c r="G17" s="5" t="s">
        <v>7</v>
      </c>
      <c r="H17" s="6" t="s">
        <v>8</v>
      </c>
      <c r="I17" s="5" t="s">
        <v>9</v>
      </c>
      <c r="J17" s="5" t="s">
        <v>10</v>
      </c>
      <c r="K17" s="5" t="s">
        <v>11</v>
      </c>
    </row>
    <row r="18" spans="1:11" s="2" customFormat="1" ht="21.75" customHeight="1" x14ac:dyDescent="0.2">
      <c r="A18" s="74" t="s">
        <v>64</v>
      </c>
      <c r="B18" s="75"/>
      <c r="C18" s="75"/>
      <c r="D18" s="75"/>
      <c r="E18" s="75"/>
      <c r="F18" s="75"/>
      <c r="G18" s="75"/>
      <c r="H18" s="75"/>
      <c r="I18" s="75"/>
      <c r="J18" s="75"/>
      <c r="K18" s="76"/>
    </row>
    <row r="19" spans="1:11" ht="38.25" x14ac:dyDescent="0.2">
      <c r="A19" s="22">
        <v>1</v>
      </c>
      <c r="B19" s="4" t="s">
        <v>120</v>
      </c>
      <c r="C19" s="14" t="s">
        <v>108</v>
      </c>
      <c r="D19" s="4" t="s">
        <v>13</v>
      </c>
      <c r="E19" s="61" t="s">
        <v>54</v>
      </c>
      <c r="F19" s="39" t="s">
        <v>121</v>
      </c>
      <c r="G19" s="22">
        <v>10</v>
      </c>
      <c r="H19" s="9"/>
      <c r="I19" s="10">
        <f>G19*H19</f>
        <v>0</v>
      </c>
      <c r="J19" s="11">
        <v>0.23</v>
      </c>
      <c r="K19" s="10">
        <f>I19*1.23</f>
        <v>0</v>
      </c>
    </row>
    <row r="20" spans="1:11" ht="38.25" x14ac:dyDescent="0.2">
      <c r="A20" s="22">
        <v>2</v>
      </c>
      <c r="B20" s="4" t="s">
        <v>122</v>
      </c>
      <c r="C20" s="14" t="s">
        <v>108</v>
      </c>
      <c r="D20" s="4" t="s">
        <v>13</v>
      </c>
      <c r="E20" s="61" t="s">
        <v>54</v>
      </c>
      <c r="F20" s="39" t="s">
        <v>123</v>
      </c>
      <c r="G20" s="22">
        <v>10</v>
      </c>
      <c r="H20" s="9"/>
      <c r="I20" s="10">
        <f t="shared" ref="I20:I24" si="2">G20*H20</f>
        <v>0</v>
      </c>
      <c r="J20" s="11">
        <v>0.23</v>
      </c>
      <c r="K20" s="10">
        <f t="shared" ref="K20:K24" si="3">I20*1.23</f>
        <v>0</v>
      </c>
    </row>
    <row r="21" spans="1:11" ht="38.25" x14ac:dyDescent="0.2">
      <c r="A21" s="22">
        <v>3</v>
      </c>
      <c r="B21" s="4" t="s">
        <v>124</v>
      </c>
      <c r="C21" s="14" t="s">
        <v>108</v>
      </c>
      <c r="D21" s="4" t="s">
        <v>13</v>
      </c>
      <c r="E21" s="61" t="s">
        <v>32</v>
      </c>
      <c r="F21" s="39" t="s">
        <v>125</v>
      </c>
      <c r="G21" s="22">
        <v>10</v>
      </c>
      <c r="H21" s="9"/>
      <c r="I21" s="10">
        <f t="shared" si="2"/>
        <v>0</v>
      </c>
      <c r="J21" s="11">
        <v>0.23</v>
      </c>
      <c r="K21" s="10">
        <f t="shared" si="3"/>
        <v>0</v>
      </c>
    </row>
    <row r="22" spans="1:11" ht="38.25" x14ac:dyDescent="0.2">
      <c r="A22" s="22">
        <v>4</v>
      </c>
      <c r="B22" s="4" t="s">
        <v>126</v>
      </c>
      <c r="C22" s="14" t="s">
        <v>108</v>
      </c>
      <c r="D22" s="4" t="s">
        <v>13</v>
      </c>
      <c r="E22" s="61" t="s">
        <v>34</v>
      </c>
      <c r="F22" s="39" t="s">
        <v>42</v>
      </c>
      <c r="G22" s="22">
        <v>10</v>
      </c>
      <c r="H22" s="14"/>
      <c r="I22" s="10">
        <f t="shared" si="2"/>
        <v>0</v>
      </c>
      <c r="J22" s="11">
        <v>0.23</v>
      </c>
      <c r="K22" s="10">
        <f t="shared" si="3"/>
        <v>0</v>
      </c>
    </row>
    <row r="23" spans="1:11" ht="38.25" x14ac:dyDescent="0.2">
      <c r="A23" s="22">
        <v>5</v>
      </c>
      <c r="B23" s="4" t="s">
        <v>127</v>
      </c>
      <c r="C23" s="14" t="s">
        <v>108</v>
      </c>
      <c r="D23" s="4" t="s">
        <v>13</v>
      </c>
      <c r="E23" s="61" t="s">
        <v>36</v>
      </c>
      <c r="F23" s="60" t="s">
        <v>37</v>
      </c>
      <c r="G23" s="22">
        <v>10</v>
      </c>
      <c r="H23" s="14"/>
      <c r="I23" s="10">
        <f t="shared" si="2"/>
        <v>0</v>
      </c>
      <c r="J23" s="11">
        <v>0.23</v>
      </c>
      <c r="K23" s="10">
        <f t="shared" si="3"/>
        <v>0</v>
      </c>
    </row>
    <row r="24" spans="1:11" ht="38.25" x14ac:dyDescent="0.2">
      <c r="A24" s="22">
        <v>6</v>
      </c>
      <c r="B24" s="4" t="s">
        <v>128</v>
      </c>
      <c r="C24" s="14" t="s">
        <v>108</v>
      </c>
      <c r="D24" s="4" t="s">
        <v>13</v>
      </c>
      <c r="E24" s="61" t="s">
        <v>39</v>
      </c>
      <c r="F24" s="39" t="s">
        <v>129</v>
      </c>
      <c r="G24" s="22">
        <v>10</v>
      </c>
      <c r="H24" s="14"/>
      <c r="I24" s="10">
        <f t="shared" si="2"/>
        <v>0</v>
      </c>
      <c r="J24" s="11">
        <v>0.23</v>
      </c>
      <c r="K24" s="10">
        <f t="shared" si="3"/>
        <v>0</v>
      </c>
    </row>
    <row r="25" spans="1:11" x14ac:dyDescent="0.2">
      <c r="H25" s="19" t="s">
        <v>56</v>
      </c>
      <c r="I25" s="20">
        <f>SUM(I7:I24)</f>
        <v>0</v>
      </c>
      <c r="J25" s="21">
        <v>23</v>
      </c>
      <c r="K25" s="20">
        <f>SUM(K7:K24)</f>
        <v>0</v>
      </c>
    </row>
    <row r="26" spans="1:11" s="2" customFormat="1" ht="24.75" customHeight="1" x14ac:dyDescent="0.2">
      <c r="A26" s="74" t="s">
        <v>216</v>
      </c>
      <c r="B26" s="75"/>
      <c r="C26" s="75"/>
      <c r="D26" s="75"/>
      <c r="E26" s="75"/>
      <c r="F26" s="75"/>
      <c r="G26" s="75"/>
      <c r="H26" s="75"/>
      <c r="I26" s="75"/>
      <c r="J26" s="75"/>
      <c r="K26" s="76"/>
    </row>
    <row r="27" spans="1:11" ht="25.5" x14ac:dyDescent="0.2">
      <c r="A27" s="22">
        <v>1</v>
      </c>
      <c r="B27" s="39" t="s">
        <v>107</v>
      </c>
      <c r="C27" s="14" t="s">
        <v>108</v>
      </c>
      <c r="D27" s="4" t="s">
        <v>13</v>
      </c>
      <c r="E27" s="39" t="s">
        <v>71</v>
      </c>
      <c r="F27" s="39" t="s">
        <v>109</v>
      </c>
      <c r="G27" s="22">
        <v>10</v>
      </c>
      <c r="H27" s="9"/>
      <c r="I27" s="10">
        <f>G27*H27</f>
        <v>0</v>
      </c>
      <c r="J27" s="11">
        <v>0.23</v>
      </c>
      <c r="K27" s="10">
        <f>I27*1.23</f>
        <v>0</v>
      </c>
    </row>
    <row r="28" spans="1:11" ht="25.5" x14ac:dyDescent="0.2">
      <c r="A28" s="22">
        <v>2</v>
      </c>
      <c r="B28" s="39" t="s">
        <v>110</v>
      </c>
      <c r="C28" s="14" t="s">
        <v>108</v>
      </c>
      <c r="D28" s="4" t="s">
        <v>13</v>
      </c>
      <c r="E28" s="39" t="s">
        <v>71</v>
      </c>
      <c r="F28" s="39" t="s">
        <v>111</v>
      </c>
      <c r="G28" s="22">
        <v>10</v>
      </c>
      <c r="H28" s="9"/>
      <c r="I28" s="10">
        <f t="shared" ref="I28:I34" si="4">G28*H28</f>
        <v>0</v>
      </c>
      <c r="J28" s="11">
        <v>0.23</v>
      </c>
      <c r="K28" s="10">
        <f t="shared" ref="K28:K34" si="5">I28*1.23</f>
        <v>0</v>
      </c>
    </row>
    <row r="29" spans="1:11" ht="38.25" x14ac:dyDescent="0.2">
      <c r="A29" s="22">
        <v>3</v>
      </c>
      <c r="B29" s="39" t="s">
        <v>112</v>
      </c>
      <c r="C29" s="14" t="s">
        <v>108</v>
      </c>
      <c r="D29" s="4" t="s">
        <v>13</v>
      </c>
      <c r="E29" s="39" t="s">
        <v>17</v>
      </c>
      <c r="F29" s="39" t="s">
        <v>109</v>
      </c>
      <c r="G29" s="22">
        <v>10</v>
      </c>
      <c r="H29" s="9"/>
      <c r="I29" s="10">
        <f t="shared" si="4"/>
        <v>0</v>
      </c>
      <c r="J29" s="11">
        <v>0.23</v>
      </c>
      <c r="K29" s="10">
        <f t="shared" si="5"/>
        <v>0</v>
      </c>
    </row>
    <row r="30" spans="1:11" ht="38.25" x14ac:dyDescent="0.2">
      <c r="A30" s="22">
        <v>4</v>
      </c>
      <c r="B30" s="39" t="s">
        <v>113</v>
      </c>
      <c r="C30" s="14" t="s">
        <v>108</v>
      </c>
      <c r="D30" s="4" t="s">
        <v>13</v>
      </c>
      <c r="E30" s="39" t="s">
        <v>17</v>
      </c>
      <c r="F30" s="39" t="s">
        <v>20</v>
      </c>
      <c r="G30" s="22">
        <v>10</v>
      </c>
      <c r="H30" s="14"/>
      <c r="I30" s="10">
        <f t="shared" si="4"/>
        <v>0</v>
      </c>
      <c r="J30" s="11">
        <v>0.23</v>
      </c>
      <c r="K30" s="10">
        <f t="shared" si="5"/>
        <v>0</v>
      </c>
    </row>
    <row r="31" spans="1:11" ht="38.25" x14ac:dyDescent="0.2">
      <c r="A31" s="22">
        <v>5</v>
      </c>
      <c r="B31" s="39" t="s">
        <v>114</v>
      </c>
      <c r="C31" s="14" t="s">
        <v>108</v>
      </c>
      <c r="D31" s="4" t="s">
        <v>13</v>
      </c>
      <c r="E31" s="39" t="s">
        <v>29</v>
      </c>
      <c r="F31" s="39" t="s">
        <v>30</v>
      </c>
      <c r="G31" s="22">
        <v>10</v>
      </c>
      <c r="H31" s="14"/>
      <c r="I31" s="10">
        <f t="shared" si="4"/>
        <v>0</v>
      </c>
      <c r="J31" s="11">
        <v>0.23</v>
      </c>
      <c r="K31" s="10">
        <f t="shared" si="5"/>
        <v>0</v>
      </c>
    </row>
    <row r="32" spans="1:11" ht="25.5" x14ac:dyDescent="0.2">
      <c r="A32" s="22">
        <v>6</v>
      </c>
      <c r="B32" s="58" t="s">
        <v>115</v>
      </c>
      <c r="C32" s="14" t="s">
        <v>108</v>
      </c>
      <c r="D32" s="4" t="s">
        <v>13</v>
      </c>
      <c r="E32" s="39" t="s">
        <v>58</v>
      </c>
      <c r="F32" s="39" t="s">
        <v>116</v>
      </c>
      <c r="G32" s="22">
        <v>10</v>
      </c>
      <c r="H32" s="14"/>
      <c r="I32" s="10">
        <f t="shared" si="4"/>
        <v>0</v>
      </c>
      <c r="J32" s="11">
        <v>0.23</v>
      </c>
      <c r="K32" s="10">
        <f t="shared" si="5"/>
        <v>0</v>
      </c>
    </row>
    <row r="33" spans="1:11" ht="25.5" x14ac:dyDescent="0.2">
      <c r="A33" s="22">
        <v>7</v>
      </c>
      <c r="B33" s="39" t="s">
        <v>117</v>
      </c>
      <c r="C33" s="14" t="s">
        <v>108</v>
      </c>
      <c r="D33" s="4" t="s">
        <v>13</v>
      </c>
      <c r="E33" s="39" t="s">
        <v>14</v>
      </c>
      <c r="F33" s="39" t="s">
        <v>15</v>
      </c>
      <c r="G33" s="22">
        <v>10</v>
      </c>
      <c r="H33" s="15"/>
      <c r="I33" s="10">
        <f t="shared" si="4"/>
        <v>0</v>
      </c>
      <c r="J33" s="11">
        <v>0.23</v>
      </c>
      <c r="K33" s="10">
        <f t="shared" si="5"/>
        <v>0</v>
      </c>
    </row>
    <row r="34" spans="1:11" ht="38.25" x14ac:dyDescent="0.2">
      <c r="A34" s="22">
        <v>8</v>
      </c>
      <c r="B34" s="39" t="s">
        <v>118</v>
      </c>
      <c r="C34" s="14" t="s">
        <v>108</v>
      </c>
      <c r="D34" s="4" t="s">
        <v>13</v>
      </c>
      <c r="E34" s="39" t="s">
        <v>71</v>
      </c>
      <c r="F34" s="60" t="s">
        <v>119</v>
      </c>
      <c r="G34" s="22">
        <v>10</v>
      </c>
      <c r="H34" s="14"/>
      <c r="I34" s="10">
        <f t="shared" si="4"/>
        <v>0</v>
      </c>
      <c r="J34" s="11">
        <v>0.23</v>
      </c>
      <c r="K34" s="10">
        <f t="shared" si="5"/>
        <v>0</v>
      </c>
    </row>
    <row r="35" spans="1:11" s="49" customFormat="1" ht="27.75" customHeight="1" x14ac:dyDescent="0.25">
      <c r="E35" s="50"/>
      <c r="H35" s="51" t="s">
        <v>56</v>
      </c>
      <c r="I35" s="52">
        <f>SUM(I33:I34)</f>
        <v>0</v>
      </c>
      <c r="J35" s="15">
        <v>23</v>
      </c>
      <c r="K35" s="52">
        <f>SUM(K33:K34)</f>
        <v>0</v>
      </c>
    </row>
    <row r="36" spans="1:11" s="25" customFormat="1" x14ac:dyDescent="0.2">
      <c r="A36" s="77" t="s">
        <v>62</v>
      </c>
      <c r="B36" s="78"/>
      <c r="C36" s="78"/>
      <c r="D36" s="78"/>
      <c r="E36" s="78"/>
      <c r="F36" s="78"/>
      <c r="G36" s="78"/>
      <c r="H36" s="79"/>
      <c r="I36" s="20">
        <f>I25+I35+I15</f>
        <v>0</v>
      </c>
      <c r="J36" s="21">
        <v>23</v>
      </c>
      <c r="K36" s="20">
        <f>K35+K25+K15</f>
        <v>0</v>
      </c>
    </row>
  </sheetData>
  <mergeCells count="6">
    <mergeCell ref="A1:M1"/>
    <mergeCell ref="A2:N2"/>
    <mergeCell ref="A6:K6"/>
    <mergeCell ref="A18:K18"/>
    <mergeCell ref="A36:H36"/>
    <mergeCell ref="A26:K2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BBEEF-D12F-43C5-BC2B-AB6582C89361}">
  <dimension ref="A1:N29"/>
  <sheetViews>
    <sheetView tabSelected="1" topLeftCell="A9" workbookViewId="0">
      <selection activeCell="S17" sqref="S17"/>
    </sheetView>
  </sheetViews>
  <sheetFormatPr defaultRowHeight="12.75" x14ac:dyDescent="0.2"/>
  <cols>
    <col min="1" max="1" width="6.140625" style="27" customWidth="1"/>
    <col min="2" max="2" width="9.140625" style="27"/>
    <col min="3" max="3" width="13.42578125" style="43" customWidth="1"/>
    <col min="4" max="4" width="16.42578125" style="27" customWidth="1"/>
    <col min="5" max="5" width="23.140625" style="27" customWidth="1"/>
    <col min="6" max="6" width="17.42578125" style="27" customWidth="1"/>
    <col min="7" max="7" width="8.5703125" style="27" customWidth="1"/>
    <col min="8" max="9" width="9.140625" style="27"/>
    <col min="10" max="10" width="6.7109375" style="27" customWidth="1"/>
    <col min="11" max="16384" width="9.140625" style="27"/>
  </cols>
  <sheetData>
    <row r="1" spans="1:14" x14ac:dyDescent="0.2">
      <c r="A1" s="86" t="s">
        <v>130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26"/>
    </row>
    <row r="2" spans="1:14" ht="33.75" customHeight="1" x14ac:dyDescent="0.2">
      <c r="A2" s="87" t="s">
        <v>203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4" spans="1:14" ht="63.75" x14ac:dyDescent="0.2">
      <c r="A4" s="3" t="s">
        <v>1</v>
      </c>
      <c r="B4" s="4" t="s">
        <v>2</v>
      </c>
      <c r="C4" s="28" t="s">
        <v>3</v>
      </c>
      <c r="D4" s="29" t="s">
        <v>4</v>
      </c>
      <c r="E4" s="28" t="s">
        <v>5</v>
      </c>
      <c r="F4" s="28" t="s">
        <v>6</v>
      </c>
      <c r="G4" s="30" t="s">
        <v>7</v>
      </c>
      <c r="H4" s="31" t="s">
        <v>8</v>
      </c>
      <c r="I4" s="30" t="s">
        <v>9</v>
      </c>
      <c r="J4" s="30" t="s">
        <v>10</v>
      </c>
      <c r="K4" s="30" t="s">
        <v>11</v>
      </c>
    </row>
    <row r="5" spans="1:14" s="2" customFormat="1" ht="24.75" customHeight="1" x14ac:dyDescent="0.2">
      <c r="A5" s="74" t="s">
        <v>63</v>
      </c>
      <c r="B5" s="75"/>
      <c r="C5" s="75"/>
      <c r="D5" s="75"/>
      <c r="E5" s="75"/>
      <c r="F5" s="75"/>
      <c r="G5" s="75"/>
      <c r="H5" s="75"/>
      <c r="I5" s="75"/>
      <c r="J5" s="75"/>
      <c r="K5" s="76"/>
    </row>
    <row r="6" spans="1:14" ht="25.5" x14ac:dyDescent="0.2">
      <c r="A6" s="32">
        <v>1</v>
      </c>
      <c r="B6" s="39" t="s">
        <v>131</v>
      </c>
      <c r="C6" s="62" t="s">
        <v>132</v>
      </c>
      <c r="D6" s="8" t="s">
        <v>13</v>
      </c>
      <c r="E6" s="39" t="s">
        <v>58</v>
      </c>
      <c r="F6" s="39" t="s">
        <v>59</v>
      </c>
      <c r="G6" s="34">
        <v>10</v>
      </c>
      <c r="H6" s="35"/>
      <c r="I6" s="36">
        <f>G6*H6</f>
        <v>0</v>
      </c>
      <c r="J6" s="37">
        <v>0.23</v>
      </c>
      <c r="K6" s="36">
        <f>I6*1.23</f>
        <v>0</v>
      </c>
    </row>
    <row r="7" spans="1:14" ht="25.5" x14ac:dyDescent="0.2">
      <c r="A7" s="32">
        <v>2</v>
      </c>
      <c r="B7" s="39" t="s">
        <v>133</v>
      </c>
      <c r="C7" s="62" t="s">
        <v>132</v>
      </c>
      <c r="D7" s="8" t="s">
        <v>13</v>
      </c>
      <c r="E7" s="39" t="s">
        <v>58</v>
      </c>
      <c r="F7" s="39" t="s">
        <v>134</v>
      </c>
      <c r="G7" s="34">
        <v>10</v>
      </c>
      <c r="H7" s="35"/>
      <c r="I7" s="36">
        <f t="shared" ref="I7:I11" si="0">G7*H7</f>
        <v>0</v>
      </c>
      <c r="J7" s="37">
        <v>0.23</v>
      </c>
      <c r="K7" s="36">
        <f t="shared" ref="K7:K11" si="1">I7*1.23</f>
        <v>0</v>
      </c>
    </row>
    <row r="8" spans="1:14" ht="51" x14ac:dyDescent="0.2">
      <c r="A8" s="32">
        <v>3</v>
      </c>
      <c r="B8" s="39" t="s">
        <v>135</v>
      </c>
      <c r="C8" s="62" t="s">
        <v>132</v>
      </c>
      <c r="D8" s="8" t="s">
        <v>13</v>
      </c>
      <c r="E8" s="39" t="s">
        <v>17</v>
      </c>
      <c r="F8" s="39" t="s">
        <v>136</v>
      </c>
      <c r="G8" s="34">
        <v>10</v>
      </c>
      <c r="H8" s="35"/>
      <c r="I8" s="36">
        <f t="shared" si="0"/>
        <v>0</v>
      </c>
      <c r="J8" s="37">
        <v>0.23</v>
      </c>
      <c r="K8" s="36">
        <f t="shared" si="1"/>
        <v>0</v>
      </c>
    </row>
    <row r="9" spans="1:14" ht="51" x14ac:dyDescent="0.2">
      <c r="A9" s="32">
        <v>4</v>
      </c>
      <c r="B9" s="39" t="s">
        <v>137</v>
      </c>
      <c r="C9" s="62" t="s">
        <v>132</v>
      </c>
      <c r="D9" s="8" t="s">
        <v>13</v>
      </c>
      <c r="E9" s="39" t="s">
        <v>17</v>
      </c>
      <c r="F9" s="39" t="s">
        <v>138</v>
      </c>
      <c r="G9" s="34">
        <v>10</v>
      </c>
      <c r="H9" s="38"/>
      <c r="I9" s="36">
        <f t="shared" si="0"/>
        <v>0</v>
      </c>
      <c r="J9" s="37">
        <v>0.23</v>
      </c>
      <c r="K9" s="36">
        <f t="shared" si="1"/>
        <v>0</v>
      </c>
    </row>
    <row r="10" spans="1:14" ht="51" x14ac:dyDescent="0.2">
      <c r="A10" s="32">
        <v>5</v>
      </c>
      <c r="B10" s="39" t="s">
        <v>139</v>
      </c>
      <c r="C10" s="62" t="s">
        <v>132</v>
      </c>
      <c r="D10" s="8" t="s">
        <v>13</v>
      </c>
      <c r="E10" s="39" t="s">
        <v>17</v>
      </c>
      <c r="F10" s="39" t="s">
        <v>25</v>
      </c>
      <c r="G10" s="34">
        <v>10</v>
      </c>
      <c r="H10" s="59"/>
      <c r="I10" s="36">
        <f t="shared" si="0"/>
        <v>0</v>
      </c>
      <c r="J10" s="37">
        <v>0.23</v>
      </c>
      <c r="K10" s="36">
        <f t="shared" si="1"/>
        <v>0</v>
      </c>
    </row>
    <row r="11" spans="1:14" ht="51" x14ac:dyDescent="0.2">
      <c r="A11" s="32">
        <v>6</v>
      </c>
      <c r="B11" s="39" t="s">
        <v>140</v>
      </c>
      <c r="C11" s="62" t="s">
        <v>132</v>
      </c>
      <c r="D11" s="8" t="s">
        <v>13</v>
      </c>
      <c r="E11" s="39" t="s">
        <v>17</v>
      </c>
      <c r="F11" s="39" t="s">
        <v>141</v>
      </c>
      <c r="G11" s="34">
        <v>10</v>
      </c>
      <c r="H11" s="38"/>
      <c r="I11" s="36">
        <f t="shared" si="0"/>
        <v>0</v>
      </c>
      <c r="J11" s="37">
        <v>0.23</v>
      </c>
      <c r="K11" s="36">
        <f t="shared" si="1"/>
        <v>0</v>
      </c>
    </row>
    <row r="12" spans="1:14" s="49" customFormat="1" ht="27.75" customHeight="1" x14ac:dyDescent="0.25">
      <c r="E12" s="50"/>
      <c r="H12" s="51" t="s">
        <v>56</v>
      </c>
      <c r="I12" s="52">
        <f>SUM(I6:I11)</f>
        <v>0</v>
      </c>
      <c r="J12" s="15">
        <v>23</v>
      </c>
      <c r="K12" s="52">
        <f>SUM(K6:K11)</f>
        <v>0</v>
      </c>
    </row>
    <row r="13" spans="1:14" s="49" customFormat="1" ht="27.75" customHeight="1" x14ac:dyDescent="0.25">
      <c r="D13" s="53"/>
      <c r="E13" s="54"/>
      <c r="F13" s="53"/>
      <c r="G13" s="53"/>
      <c r="H13" s="55"/>
      <c r="I13" s="56"/>
      <c r="J13" s="57"/>
      <c r="K13" s="56"/>
    </row>
    <row r="14" spans="1:14" s="42" customFormat="1" ht="63.75" x14ac:dyDescent="0.2">
      <c r="A14" s="3" t="s">
        <v>1</v>
      </c>
      <c r="B14" s="4" t="s">
        <v>2</v>
      </c>
      <c r="C14" s="3" t="s">
        <v>3</v>
      </c>
      <c r="D14" s="3" t="s">
        <v>4</v>
      </c>
      <c r="E14" s="3" t="s">
        <v>5</v>
      </c>
      <c r="F14" s="3" t="s">
        <v>6</v>
      </c>
      <c r="G14" s="5" t="s">
        <v>7</v>
      </c>
      <c r="H14" s="6" t="s">
        <v>8</v>
      </c>
      <c r="I14" s="5" t="s">
        <v>9</v>
      </c>
      <c r="J14" s="5" t="s">
        <v>10</v>
      </c>
      <c r="K14" s="5" t="s">
        <v>11</v>
      </c>
    </row>
    <row r="15" spans="1:14" s="2" customFormat="1" ht="21.75" customHeight="1" x14ac:dyDescent="0.2">
      <c r="A15" s="74" t="s">
        <v>64</v>
      </c>
      <c r="B15" s="75"/>
      <c r="C15" s="75"/>
      <c r="D15" s="75"/>
      <c r="E15" s="75"/>
      <c r="F15" s="75"/>
      <c r="G15" s="75"/>
      <c r="H15" s="75"/>
      <c r="I15" s="75"/>
      <c r="J15" s="75"/>
      <c r="K15" s="76"/>
    </row>
    <row r="16" spans="1:14" ht="63.75" x14ac:dyDescent="0.2">
      <c r="A16" s="32">
        <v>1</v>
      </c>
      <c r="B16" s="39" t="s">
        <v>142</v>
      </c>
      <c r="C16" s="62" t="s">
        <v>132</v>
      </c>
      <c r="D16" s="8" t="s">
        <v>13</v>
      </c>
      <c r="E16" s="39" t="s">
        <v>32</v>
      </c>
      <c r="F16" s="39" t="s">
        <v>84</v>
      </c>
      <c r="G16" s="34">
        <v>10</v>
      </c>
      <c r="H16" s="35"/>
      <c r="I16" s="36">
        <f>G16*H16</f>
        <v>0</v>
      </c>
      <c r="J16" s="37">
        <v>0.23</v>
      </c>
      <c r="K16" s="36">
        <f>I16*1.23</f>
        <v>0</v>
      </c>
    </row>
    <row r="17" spans="1:11" ht="63.75" x14ac:dyDescent="0.2">
      <c r="A17" s="32">
        <v>2</v>
      </c>
      <c r="B17" s="39" t="s">
        <v>143</v>
      </c>
      <c r="C17" s="62" t="s">
        <v>132</v>
      </c>
      <c r="D17" s="8" t="s">
        <v>13</v>
      </c>
      <c r="E17" s="39" t="s">
        <v>32</v>
      </c>
      <c r="F17" s="39" t="s">
        <v>84</v>
      </c>
      <c r="G17" s="34">
        <v>10</v>
      </c>
      <c r="H17" s="35"/>
      <c r="I17" s="36">
        <f t="shared" ref="I17:I19" si="2">G17*H17</f>
        <v>0</v>
      </c>
      <c r="J17" s="37">
        <v>0.23</v>
      </c>
      <c r="K17" s="36">
        <f t="shared" ref="K17:K19" si="3">I17*1.23</f>
        <v>0</v>
      </c>
    </row>
    <row r="18" spans="1:11" ht="38.25" x14ac:dyDescent="0.2">
      <c r="A18" s="32">
        <v>3</v>
      </c>
      <c r="B18" s="58" t="s">
        <v>144</v>
      </c>
      <c r="C18" s="62" t="s">
        <v>132</v>
      </c>
      <c r="D18" s="8" t="s">
        <v>13</v>
      </c>
      <c r="E18" s="39" t="s">
        <v>145</v>
      </c>
      <c r="F18" s="39" t="s">
        <v>146</v>
      </c>
      <c r="G18" s="34">
        <v>10</v>
      </c>
      <c r="H18" s="35"/>
      <c r="I18" s="36">
        <f t="shared" si="2"/>
        <v>0</v>
      </c>
      <c r="J18" s="37">
        <v>0.23</v>
      </c>
      <c r="K18" s="36">
        <f t="shared" si="3"/>
        <v>0</v>
      </c>
    </row>
    <row r="19" spans="1:11" ht="51" x14ac:dyDescent="0.2">
      <c r="A19" s="32">
        <v>4</v>
      </c>
      <c r="B19" s="39" t="s">
        <v>147</v>
      </c>
      <c r="C19" s="62" t="s">
        <v>132</v>
      </c>
      <c r="D19" s="8" t="s">
        <v>13</v>
      </c>
      <c r="E19" s="39" t="s">
        <v>36</v>
      </c>
      <c r="F19" s="39" t="s">
        <v>37</v>
      </c>
      <c r="G19" s="34">
        <v>10</v>
      </c>
      <c r="H19" s="38"/>
      <c r="I19" s="36">
        <f t="shared" si="2"/>
        <v>0</v>
      </c>
      <c r="J19" s="37">
        <v>0.23</v>
      </c>
      <c r="K19" s="36">
        <f t="shared" si="3"/>
        <v>0</v>
      </c>
    </row>
    <row r="20" spans="1:11" x14ac:dyDescent="0.2">
      <c r="H20" s="44" t="s">
        <v>56</v>
      </c>
      <c r="I20" s="45">
        <f>SUM(I16:I19)</f>
        <v>0</v>
      </c>
      <c r="J20" s="46">
        <v>23</v>
      </c>
      <c r="K20" s="45">
        <f>SUM(K16:K19)</f>
        <v>0</v>
      </c>
    </row>
    <row r="21" spans="1:11" s="2" customFormat="1" ht="24.75" customHeight="1" x14ac:dyDescent="0.2">
      <c r="A21" s="74" t="s">
        <v>216</v>
      </c>
      <c r="B21" s="75"/>
      <c r="C21" s="75"/>
      <c r="D21" s="75"/>
      <c r="E21" s="75"/>
      <c r="F21" s="75"/>
      <c r="G21" s="75"/>
      <c r="H21" s="75"/>
      <c r="I21" s="75"/>
      <c r="J21" s="75"/>
      <c r="K21" s="76"/>
    </row>
    <row r="22" spans="1:11" ht="25.5" x14ac:dyDescent="0.2">
      <c r="A22" s="32">
        <v>1</v>
      </c>
      <c r="B22" s="39" t="s">
        <v>131</v>
      </c>
      <c r="C22" s="62" t="s">
        <v>132</v>
      </c>
      <c r="D22" s="8" t="s">
        <v>13</v>
      </c>
      <c r="E22" s="39" t="s">
        <v>58</v>
      </c>
      <c r="F22" s="39" t="s">
        <v>59</v>
      </c>
      <c r="G22" s="34">
        <v>10</v>
      </c>
      <c r="H22" s="35"/>
      <c r="I22" s="36">
        <f>G22*H22</f>
        <v>0</v>
      </c>
      <c r="J22" s="37">
        <v>0.23</v>
      </c>
      <c r="K22" s="36">
        <f>I22*1.23</f>
        <v>0</v>
      </c>
    </row>
    <row r="23" spans="1:11" ht="25.5" x14ac:dyDescent="0.2">
      <c r="A23" s="32">
        <v>2</v>
      </c>
      <c r="B23" s="39" t="s">
        <v>133</v>
      </c>
      <c r="C23" s="62" t="s">
        <v>132</v>
      </c>
      <c r="D23" s="8" t="s">
        <v>13</v>
      </c>
      <c r="E23" s="39" t="s">
        <v>58</v>
      </c>
      <c r="F23" s="39" t="s">
        <v>134</v>
      </c>
      <c r="G23" s="34">
        <v>10</v>
      </c>
      <c r="H23" s="35"/>
      <c r="I23" s="36">
        <f t="shared" ref="I23:I27" si="4">G23*H23</f>
        <v>0</v>
      </c>
      <c r="J23" s="37">
        <v>0.23</v>
      </c>
      <c r="K23" s="36">
        <f t="shared" ref="K23:K27" si="5">I23*1.23</f>
        <v>0</v>
      </c>
    </row>
    <row r="24" spans="1:11" ht="51" x14ac:dyDescent="0.2">
      <c r="A24" s="32">
        <v>3</v>
      </c>
      <c r="B24" s="39" t="s">
        <v>135</v>
      </c>
      <c r="C24" s="62" t="s">
        <v>132</v>
      </c>
      <c r="D24" s="8" t="s">
        <v>13</v>
      </c>
      <c r="E24" s="39" t="s">
        <v>17</v>
      </c>
      <c r="F24" s="39" t="s">
        <v>136</v>
      </c>
      <c r="G24" s="34">
        <v>10</v>
      </c>
      <c r="H24" s="35"/>
      <c r="I24" s="36">
        <f t="shared" si="4"/>
        <v>0</v>
      </c>
      <c r="J24" s="37">
        <v>0.23</v>
      </c>
      <c r="K24" s="36">
        <f t="shared" si="5"/>
        <v>0</v>
      </c>
    </row>
    <row r="25" spans="1:11" ht="51" x14ac:dyDescent="0.2">
      <c r="A25" s="32">
        <v>4</v>
      </c>
      <c r="B25" s="39" t="s">
        <v>137</v>
      </c>
      <c r="C25" s="62" t="s">
        <v>132</v>
      </c>
      <c r="D25" s="8" t="s">
        <v>13</v>
      </c>
      <c r="E25" s="39" t="s">
        <v>17</v>
      </c>
      <c r="F25" s="39" t="s">
        <v>138</v>
      </c>
      <c r="G25" s="34">
        <v>10</v>
      </c>
      <c r="H25" s="38"/>
      <c r="I25" s="36">
        <f t="shared" si="4"/>
        <v>0</v>
      </c>
      <c r="J25" s="37">
        <v>0.23</v>
      </c>
      <c r="K25" s="36">
        <f t="shared" si="5"/>
        <v>0</v>
      </c>
    </row>
    <row r="26" spans="1:11" ht="51" x14ac:dyDescent="0.2">
      <c r="A26" s="32">
        <v>5</v>
      </c>
      <c r="B26" s="39" t="s">
        <v>139</v>
      </c>
      <c r="C26" s="62" t="s">
        <v>132</v>
      </c>
      <c r="D26" s="8" t="s">
        <v>13</v>
      </c>
      <c r="E26" s="39" t="s">
        <v>17</v>
      </c>
      <c r="F26" s="39" t="s">
        <v>25</v>
      </c>
      <c r="G26" s="34">
        <v>10</v>
      </c>
      <c r="H26" s="59"/>
      <c r="I26" s="36">
        <f t="shared" si="4"/>
        <v>0</v>
      </c>
      <c r="J26" s="37">
        <v>0.23</v>
      </c>
      <c r="K26" s="36">
        <f t="shared" si="5"/>
        <v>0</v>
      </c>
    </row>
    <row r="27" spans="1:11" ht="51" x14ac:dyDescent="0.2">
      <c r="A27" s="32">
        <v>6</v>
      </c>
      <c r="B27" s="39" t="s">
        <v>140</v>
      </c>
      <c r="C27" s="62" t="s">
        <v>132</v>
      </c>
      <c r="D27" s="8" t="s">
        <v>13</v>
      </c>
      <c r="E27" s="39" t="s">
        <v>17</v>
      </c>
      <c r="F27" s="39" t="s">
        <v>141</v>
      </c>
      <c r="G27" s="34">
        <v>10</v>
      </c>
      <c r="H27" s="38"/>
      <c r="I27" s="36">
        <f t="shared" si="4"/>
        <v>0</v>
      </c>
      <c r="J27" s="37">
        <v>0.23</v>
      </c>
      <c r="K27" s="36">
        <f t="shared" si="5"/>
        <v>0</v>
      </c>
    </row>
    <row r="28" spans="1:11" s="49" customFormat="1" ht="27.75" customHeight="1" x14ac:dyDescent="0.25">
      <c r="E28" s="50"/>
      <c r="H28" s="51" t="s">
        <v>56</v>
      </c>
      <c r="I28" s="52">
        <f>SUM(I22:I27)</f>
        <v>0</v>
      </c>
      <c r="J28" s="15">
        <v>23</v>
      </c>
      <c r="K28" s="52">
        <f>SUM(K22:K27)</f>
        <v>0</v>
      </c>
    </row>
    <row r="29" spans="1:11" s="25" customFormat="1" x14ac:dyDescent="0.2">
      <c r="A29" s="77" t="s">
        <v>62</v>
      </c>
      <c r="B29" s="78"/>
      <c r="C29" s="78"/>
      <c r="D29" s="78"/>
      <c r="E29" s="78"/>
      <c r="F29" s="78"/>
      <c r="G29" s="78"/>
      <c r="H29" s="79"/>
      <c r="I29" s="20">
        <f>I28+I20+I12</f>
        <v>0</v>
      </c>
      <c r="J29" s="21">
        <v>23</v>
      </c>
      <c r="K29" s="20">
        <f>K28+K20+K12</f>
        <v>0</v>
      </c>
    </row>
  </sheetData>
  <mergeCells count="6">
    <mergeCell ref="A1:M1"/>
    <mergeCell ref="A2:N2"/>
    <mergeCell ref="A5:K5"/>
    <mergeCell ref="A15:K15"/>
    <mergeCell ref="A29:H29"/>
    <mergeCell ref="A21:K2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76CCF-07CD-475E-9AAD-3C780C110C9E}">
  <dimension ref="A1:N22"/>
  <sheetViews>
    <sheetView topLeftCell="A5" workbookViewId="0">
      <selection activeCell="A21" sqref="A21:XFD21"/>
    </sheetView>
  </sheetViews>
  <sheetFormatPr defaultRowHeight="12.75" x14ac:dyDescent="0.2"/>
  <cols>
    <col min="1" max="1" width="6.140625" style="42" customWidth="1"/>
    <col min="2" max="2" width="10" style="42" customWidth="1"/>
    <col min="3" max="3" width="14" style="47" customWidth="1"/>
    <col min="4" max="4" width="14.7109375" style="42" customWidth="1"/>
    <col min="5" max="5" width="26" style="42" customWidth="1"/>
    <col min="6" max="6" width="16.140625" style="42" customWidth="1"/>
    <col min="7" max="7" width="7.7109375" style="42" customWidth="1"/>
    <col min="8" max="8" width="8.140625" style="42" customWidth="1"/>
    <col min="9" max="16384" width="9.140625" style="42"/>
  </cols>
  <sheetData>
    <row r="1" spans="1:14" x14ac:dyDescent="0.2">
      <c r="A1" s="72" t="s">
        <v>219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2"/>
    </row>
    <row r="2" spans="1:14" x14ac:dyDescent="0.2">
      <c r="A2" s="73" t="s">
        <v>218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4" spans="1:14" ht="63.75" x14ac:dyDescent="0.2">
      <c r="A4" s="3" t="s">
        <v>1</v>
      </c>
      <c r="B4" s="4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5" t="s">
        <v>7</v>
      </c>
      <c r="H4" s="6" t="s">
        <v>8</v>
      </c>
      <c r="I4" s="5" t="s">
        <v>9</v>
      </c>
      <c r="J4" s="5" t="s">
        <v>10</v>
      </c>
      <c r="K4" s="5" t="s">
        <v>11</v>
      </c>
    </row>
    <row r="5" spans="1:14" s="2" customFormat="1" ht="24.75" customHeight="1" x14ac:dyDescent="0.2">
      <c r="A5" s="74" t="s">
        <v>63</v>
      </c>
      <c r="B5" s="75"/>
      <c r="C5" s="75"/>
      <c r="D5" s="75"/>
      <c r="E5" s="75"/>
      <c r="F5" s="75"/>
      <c r="G5" s="75"/>
      <c r="H5" s="75"/>
      <c r="I5" s="75"/>
      <c r="J5" s="75"/>
      <c r="K5" s="76"/>
    </row>
    <row r="6" spans="1:14" ht="38.25" x14ac:dyDescent="0.2">
      <c r="A6" s="22">
        <v>1</v>
      </c>
      <c r="B6" s="33" t="s">
        <v>148</v>
      </c>
      <c r="C6" s="33" t="s">
        <v>149</v>
      </c>
      <c r="D6" s="4" t="s">
        <v>13</v>
      </c>
      <c r="E6" s="33" t="s">
        <v>17</v>
      </c>
      <c r="F6" s="33" t="s">
        <v>136</v>
      </c>
      <c r="G6" s="34">
        <v>10</v>
      </c>
      <c r="H6" s="9"/>
      <c r="I6" s="10">
        <f>G6*H6</f>
        <v>0</v>
      </c>
      <c r="J6" s="11">
        <v>0.23</v>
      </c>
      <c r="K6" s="10">
        <f>I6*1.23</f>
        <v>0</v>
      </c>
    </row>
    <row r="7" spans="1:14" ht="25.5" x14ac:dyDescent="0.2">
      <c r="A7" s="22">
        <v>2</v>
      </c>
      <c r="B7" s="33" t="s">
        <v>150</v>
      </c>
      <c r="C7" s="33" t="s">
        <v>149</v>
      </c>
      <c r="D7" s="4" t="s">
        <v>13</v>
      </c>
      <c r="E7" s="33" t="s">
        <v>71</v>
      </c>
      <c r="F7" s="33" t="s">
        <v>151</v>
      </c>
      <c r="G7" s="34">
        <v>10</v>
      </c>
      <c r="H7" s="9"/>
      <c r="I7" s="10">
        <f t="shared" ref="I7" si="0">G7*H7</f>
        <v>0</v>
      </c>
      <c r="J7" s="11">
        <v>0.23</v>
      </c>
      <c r="K7" s="10">
        <f t="shared" ref="K7" si="1">I7*1.23</f>
        <v>0</v>
      </c>
    </row>
    <row r="8" spans="1:14" s="49" customFormat="1" ht="27.75" customHeight="1" x14ac:dyDescent="0.25">
      <c r="E8" s="50"/>
      <c r="H8" s="51" t="s">
        <v>56</v>
      </c>
      <c r="I8" s="52">
        <f>SUM(I6:I7)</f>
        <v>0</v>
      </c>
      <c r="J8" s="15">
        <v>23</v>
      </c>
      <c r="K8" s="52">
        <f>SUM(K6:K7)</f>
        <v>0</v>
      </c>
    </row>
    <row r="9" spans="1:14" s="49" customFormat="1" ht="16.5" customHeight="1" x14ac:dyDescent="0.25">
      <c r="D9" s="53"/>
      <c r="E9" s="54"/>
      <c r="F9" s="53"/>
      <c r="G9" s="53"/>
      <c r="H9" s="55"/>
      <c r="I9" s="56"/>
      <c r="J9" s="57"/>
      <c r="K9" s="56"/>
    </row>
    <row r="10" spans="1:14" ht="63.75" x14ac:dyDescent="0.2">
      <c r="A10" s="3" t="s">
        <v>1</v>
      </c>
      <c r="B10" s="4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5" t="s">
        <v>7</v>
      </c>
      <c r="H10" s="6" t="s">
        <v>8</v>
      </c>
      <c r="I10" s="5" t="s">
        <v>9</v>
      </c>
      <c r="J10" s="5" t="s">
        <v>10</v>
      </c>
      <c r="K10" s="5" t="s">
        <v>11</v>
      </c>
    </row>
    <row r="11" spans="1:14" s="2" customFormat="1" ht="21.75" customHeight="1" x14ac:dyDescent="0.2">
      <c r="A11" s="74" t="s">
        <v>64</v>
      </c>
      <c r="B11" s="75"/>
      <c r="C11" s="75"/>
      <c r="D11" s="75"/>
      <c r="E11" s="75"/>
      <c r="F11" s="75"/>
      <c r="G11" s="75"/>
      <c r="H11" s="75"/>
      <c r="I11" s="75"/>
      <c r="J11" s="75"/>
      <c r="K11" s="76"/>
    </row>
    <row r="12" spans="1:14" ht="38.25" x14ac:dyDescent="0.2">
      <c r="A12" s="22">
        <v>1</v>
      </c>
      <c r="B12" s="33" t="s">
        <v>152</v>
      </c>
      <c r="C12" s="33" t="s">
        <v>149</v>
      </c>
      <c r="D12" s="4" t="s">
        <v>13</v>
      </c>
      <c r="E12" s="33" t="s">
        <v>32</v>
      </c>
      <c r="F12" s="33" t="s">
        <v>33</v>
      </c>
      <c r="G12" s="34">
        <v>10</v>
      </c>
      <c r="H12" s="9"/>
      <c r="I12" s="10">
        <f>G12*H12</f>
        <v>0</v>
      </c>
      <c r="J12" s="11">
        <v>0.23</v>
      </c>
      <c r="K12" s="10">
        <f>I12*1.23</f>
        <v>0</v>
      </c>
    </row>
    <row r="13" spans="1:14" ht="38.25" x14ac:dyDescent="0.2">
      <c r="A13" s="22">
        <v>2</v>
      </c>
      <c r="B13" s="33" t="s">
        <v>153</v>
      </c>
      <c r="C13" s="33" t="s">
        <v>149</v>
      </c>
      <c r="D13" s="4" t="s">
        <v>13</v>
      </c>
      <c r="E13" s="33" t="s">
        <v>32</v>
      </c>
      <c r="F13" s="33" t="s">
        <v>125</v>
      </c>
      <c r="G13" s="34">
        <v>10</v>
      </c>
      <c r="H13" s="9"/>
      <c r="I13" s="10">
        <f t="shared" ref="I13:I15" si="2">G13*H13</f>
        <v>0</v>
      </c>
      <c r="J13" s="11">
        <v>0.23</v>
      </c>
      <c r="K13" s="10">
        <f t="shared" ref="K13:K15" si="3">I13*1.23</f>
        <v>0</v>
      </c>
    </row>
    <row r="14" spans="1:14" ht="38.25" x14ac:dyDescent="0.2">
      <c r="A14" s="22">
        <v>3</v>
      </c>
      <c r="B14" s="48" t="s">
        <v>154</v>
      </c>
      <c r="C14" s="33" t="s">
        <v>149</v>
      </c>
      <c r="D14" s="4" t="s">
        <v>13</v>
      </c>
      <c r="E14" s="33" t="s">
        <v>36</v>
      </c>
      <c r="F14" s="48" t="s">
        <v>37</v>
      </c>
      <c r="G14" s="34">
        <v>10</v>
      </c>
      <c r="H14" s="15"/>
      <c r="I14" s="10">
        <f t="shared" si="2"/>
        <v>0</v>
      </c>
      <c r="J14" s="11">
        <v>0.23</v>
      </c>
      <c r="K14" s="10">
        <f t="shared" si="3"/>
        <v>0</v>
      </c>
    </row>
    <row r="15" spans="1:14" ht="38.25" x14ac:dyDescent="0.2">
      <c r="A15" s="22">
        <v>4</v>
      </c>
      <c r="B15" s="48" t="s">
        <v>155</v>
      </c>
      <c r="C15" s="33" t="s">
        <v>149</v>
      </c>
      <c r="D15" s="4" t="s">
        <v>13</v>
      </c>
      <c r="E15" s="33" t="s">
        <v>36</v>
      </c>
      <c r="F15" s="48" t="s">
        <v>156</v>
      </c>
      <c r="G15" s="34">
        <v>10</v>
      </c>
      <c r="H15" s="14"/>
      <c r="I15" s="10">
        <f t="shared" si="2"/>
        <v>0</v>
      </c>
      <c r="J15" s="11">
        <v>0.23</v>
      </c>
      <c r="K15" s="10">
        <f t="shared" si="3"/>
        <v>0</v>
      </c>
    </row>
    <row r="16" spans="1:14" s="27" customFormat="1" x14ac:dyDescent="0.2">
      <c r="C16" s="43"/>
      <c r="H16" s="44" t="s">
        <v>56</v>
      </c>
      <c r="I16" s="45">
        <f>SUM(I12:I15)</f>
        <v>0</v>
      </c>
      <c r="J16" s="46">
        <v>23</v>
      </c>
      <c r="K16" s="45">
        <f>SUM(K12:K15)</f>
        <v>0</v>
      </c>
    </row>
    <row r="17" spans="1:11" s="2" customFormat="1" ht="24.75" customHeight="1" x14ac:dyDescent="0.2">
      <c r="A17" s="74" t="s">
        <v>216</v>
      </c>
      <c r="B17" s="75"/>
      <c r="C17" s="75"/>
      <c r="D17" s="75"/>
      <c r="E17" s="75"/>
      <c r="F17" s="75"/>
      <c r="G17" s="75"/>
      <c r="H17" s="75"/>
      <c r="I17" s="75"/>
      <c r="J17" s="75"/>
      <c r="K17" s="76"/>
    </row>
    <row r="18" spans="1:11" ht="38.25" x14ac:dyDescent="0.2">
      <c r="A18" s="22">
        <v>1</v>
      </c>
      <c r="B18" s="33" t="s">
        <v>148</v>
      </c>
      <c r="C18" s="33" t="s">
        <v>149</v>
      </c>
      <c r="D18" s="4" t="s">
        <v>13</v>
      </c>
      <c r="E18" s="33" t="s">
        <v>17</v>
      </c>
      <c r="F18" s="33" t="s">
        <v>136</v>
      </c>
      <c r="G18" s="34">
        <v>10</v>
      </c>
      <c r="H18" s="9"/>
      <c r="I18" s="10">
        <f>G18*H18</f>
        <v>0</v>
      </c>
      <c r="J18" s="11">
        <v>0.23</v>
      </c>
      <c r="K18" s="10">
        <f>I18*1.23</f>
        <v>0</v>
      </c>
    </row>
    <row r="19" spans="1:11" ht="25.5" x14ac:dyDescent="0.2">
      <c r="A19" s="22">
        <v>2</v>
      </c>
      <c r="B19" s="33" t="s">
        <v>150</v>
      </c>
      <c r="C19" s="33" t="s">
        <v>149</v>
      </c>
      <c r="D19" s="4" t="s">
        <v>13</v>
      </c>
      <c r="E19" s="33" t="s">
        <v>71</v>
      </c>
      <c r="F19" s="33" t="s">
        <v>151</v>
      </c>
      <c r="G19" s="34">
        <v>10</v>
      </c>
      <c r="H19" s="9"/>
      <c r="I19" s="10">
        <f t="shared" ref="I19" si="4">G19*H19</f>
        <v>0</v>
      </c>
      <c r="J19" s="11">
        <v>0.23</v>
      </c>
      <c r="K19" s="10">
        <f t="shared" ref="K19" si="5">I19*1.23</f>
        <v>0</v>
      </c>
    </row>
    <row r="20" spans="1:11" s="49" customFormat="1" ht="27.75" customHeight="1" x14ac:dyDescent="0.25">
      <c r="E20" s="50"/>
      <c r="H20" s="51" t="s">
        <v>56</v>
      </c>
      <c r="I20" s="52">
        <f>SUM(I18:I19)</f>
        <v>0</v>
      </c>
      <c r="J20" s="15">
        <v>23</v>
      </c>
      <c r="K20" s="52">
        <f>SUM(K18:K19)</f>
        <v>0</v>
      </c>
    </row>
    <row r="21" spans="1:11" s="25" customFormat="1" x14ac:dyDescent="0.2">
      <c r="A21" s="77" t="s">
        <v>62</v>
      </c>
      <c r="B21" s="78"/>
      <c r="C21" s="78"/>
      <c r="D21" s="78"/>
      <c r="E21" s="78"/>
      <c r="F21" s="78"/>
      <c r="G21" s="78"/>
      <c r="H21" s="79"/>
      <c r="I21" s="20">
        <f>I20+I16+I8</f>
        <v>0</v>
      </c>
      <c r="J21" s="21">
        <v>23</v>
      </c>
      <c r="K21" s="20">
        <f>K20+K16+K8</f>
        <v>0</v>
      </c>
    </row>
    <row r="22" spans="1:11" s="27" customFormat="1" x14ac:dyDescent="0.2">
      <c r="C22" s="43"/>
    </row>
  </sheetData>
  <mergeCells count="6">
    <mergeCell ref="A1:M1"/>
    <mergeCell ref="A2:N2"/>
    <mergeCell ref="A5:K5"/>
    <mergeCell ref="A11:K11"/>
    <mergeCell ref="A21:H21"/>
    <mergeCell ref="A17:K17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8DA93-EE35-428C-B595-7FC8D7E9B29C}">
  <dimension ref="A1:N25"/>
  <sheetViews>
    <sheetView topLeftCell="A9" workbookViewId="0">
      <selection activeCell="A25" sqref="A25:XFD25"/>
    </sheetView>
  </sheetViews>
  <sheetFormatPr defaultRowHeight="12.75" x14ac:dyDescent="0.2"/>
  <cols>
    <col min="1" max="1" width="5.5703125" style="42" customWidth="1"/>
    <col min="2" max="2" width="9.140625" style="42"/>
    <col min="3" max="3" width="14.7109375" style="42" customWidth="1"/>
    <col min="4" max="4" width="13" style="42" customWidth="1"/>
    <col min="5" max="5" width="23.28515625" style="42" customWidth="1"/>
    <col min="6" max="6" width="17.5703125" style="42" customWidth="1"/>
    <col min="7" max="7" width="7.42578125" style="42" customWidth="1"/>
    <col min="8" max="16384" width="9.140625" style="42"/>
  </cols>
  <sheetData>
    <row r="1" spans="1:14" x14ac:dyDescent="0.2">
      <c r="A1" s="72" t="s">
        <v>157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2"/>
    </row>
    <row r="2" spans="1:14" x14ac:dyDescent="0.2">
      <c r="A2" s="73" t="s">
        <v>220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5" spans="1:14" ht="63.75" x14ac:dyDescent="0.2">
      <c r="A5" s="3" t="s">
        <v>1</v>
      </c>
      <c r="B5" s="4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5" t="s">
        <v>7</v>
      </c>
      <c r="H5" s="6" t="s">
        <v>8</v>
      </c>
      <c r="I5" s="5" t="s">
        <v>9</v>
      </c>
      <c r="J5" s="5" t="s">
        <v>10</v>
      </c>
      <c r="K5" s="5" t="s">
        <v>11</v>
      </c>
    </row>
    <row r="6" spans="1:14" s="2" customFormat="1" ht="24.75" customHeight="1" x14ac:dyDescent="0.2">
      <c r="A6" s="74" t="s">
        <v>63</v>
      </c>
      <c r="B6" s="75"/>
      <c r="C6" s="75"/>
      <c r="D6" s="75"/>
      <c r="E6" s="75"/>
      <c r="F6" s="75"/>
      <c r="G6" s="75"/>
      <c r="H6" s="75"/>
      <c r="I6" s="75"/>
      <c r="J6" s="75"/>
      <c r="K6" s="76"/>
    </row>
    <row r="7" spans="1:14" ht="25.5" x14ac:dyDescent="0.2">
      <c r="A7" s="22">
        <v>1</v>
      </c>
      <c r="B7" s="41" t="s">
        <v>158</v>
      </c>
      <c r="C7" s="33" t="s">
        <v>159</v>
      </c>
      <c r="D7" s="4" t="s">
        <v>13</v>
      </c>
      <c r="E7" s="33" t="s">
        <v>14</v>
      </c>
      <c r="F7" s="33" t="s">
        <v>15</v>
      </c>
      <c r="G7" s="34">
        <v>10</v>
      </c>
      <c r="H7" s="9"/>
      <c r="I7" s="10">
        <f>G7*H7</f>
        <v>0</v>
      </c>
      <c r="J7" s="11">
        <v>0.23</v>
      </c>
      <c r="K7" s="10">
        <f>I7*1.23</f>
        <v>0</v>
      </c>
    </row>
    <row r="8" spans="1:14" ht="51" x14ac:dyDescent="0.2">
      <c r="A8" s="22">
        <v>2</v>
      </c>
      <c r="B8" s="33" t="s">
        <v>160</v>
      </c>
      <c r="C8" s="33" t="s">
        <v>159</v>
      </c>
      <c r="D8" s="4" t="s">
        <v>13</v>
      </c>
      <c r="E8" s="33" t="s">
        <v>17</v>
      </c>
      <c r="F8" s="33" t="s">
        <v>69</v>
      </c>
      <c r="G8" s="34">
        <v>10</v>
      </c>
      <c r="H8" s="9"/>
      <c r="I8" s="10">
        <f t="shared" ref="I8:I9" si="0">G8*H8</f>
        <v>0</v>
      </c>
      <c r="J8" s="11">
        <v>0.23</v>
      </c>
      <c r="K8" s="10">
        <f t="shared" ref="K8:K9" si="1">I8*1.23</f>
        <v>0</v>
      </c>
    </row>
    <row r="9" spans="1:14" ht="38.25" x14ac:dyDescent="0.2">
      <c r="A9" s="22">
        <v>3</v>
      </c>
      <c r="B9" s="41" t="s">
        <v>161</v>
      </c>
      <c r="C9" s="33" t="s">
        <v>159</v>
      </c>
      <c r="D9" s="4" t="s">
        <v>13</v>
      </c>
      <c r="E9" s="33" t="s">
        <v>71</v>
      </c>
      <c r="F9" s="33" t="s">
        <v>162</v>
      </c>
      <c r="G9" s="34">
        <v>10</v>
      </c>
      <c r="H9" s="15"/>
      <c r="I9" s="10">
        <f t="shared" si="0"/>
        <v>0</v>
      </c>
      <c r="J9" s="11">
        <v>0.23</v>
      </c>
      <c r="K9" s="10">
        <f t="shared" si="1"/>
        <v>0</v>
      </c>
    </row>
    <row r="10" spans="1:14" s="49" customFormat="1" ht="27.75" customHeight="1" x14ac:dyDescent="0.25">
      <c r="E10" s="50"/>
      <c r="H10" s="51" t="s">
        <v>56</v>
      </c>
      <c r="I10" s="52">
        <f>SUM(I7:I9)</f>
        <v>0</v>
      </c>
      <c r="J10" s="15">
        <v>23</v>
      </c>
      <c r="K10" s="52">
        <f>SUM(K7:K9)</f>
        <v>0</v>
      </c>
    </row>
    <row r="11" spans="1:14" s="49" customFormat="1" ht="27.75" customHeight="1" x14ac:dyDescent="0.25">
      <c r="D11" s="53"/>
      <c r="E11" s="54"/>
      <c r="F11" s="53"/>
      <c r="G11" s="53"/>
      <c r="H11" s="55"/>
      <c r="I11" s="56"/>
      <c r="J11" s="57"/>
      <c r="K11" s="56"/>
    </row>
    <row r="12" spans="1:14" ht="63.75" x14ac:dyDescent="0.2">
      <c r="A12" s="3" t="s">
        <v>1</v>
      </c>
      <c r="B12" s="4" t="s">
        <v>2</v>
      </c>
      <c r="C12" s="3" t="s">
        <v>3</v>
      </c>
      <c r="D12" s="3" t="s">
        <v>4</v>
      </c>
      <c r="E12" s="3" t="s">
        <v>5</v>
      </c>
      <c r="F12" s="3" t="s">
        <v>6</v>
      </c>
      <c r="G12" s="5" t="s">
        <v>7</v>
      </c>
      <c r="H12" s="6" t="s">
        <v>8</v>
      </c>
      <c r="I12" s="5" t="s">
        <v>9</v>
      </c>
      <c r="J12" s="5" t="s">
        <v>10</v>
      </c>
      <c r="K12" s="5" t="s">
        <v>11</v>
      </c>
    </row>
    <row r="13" spans="1:14" s="2" customFormat="1" ht="21.75" customHeight="1" x14ac:dyDescent="0.2">
      <c r="A13" s="74" t="s">
        <v>64</v>
      </c>
      <c r="B13" s="75"/>
      <c r="C13" s="75"/>
      <c r="D13" s="75"/>
      <c r="E13" s="75"/>
      <c r="F13" s="75"/>
      <c r="G13" s="75"/>
      <c r="H13" s="75"/>
      <c r="I13" s="75"/>
      <c r="J13" s="75"/>
      <c r="K13" s="76"/>
    </row>
    <row r="14" spans="1:14" ht="63.75" x14ac:dyDescent="0.2">
      <c r="A14" s="22">
        <v>1</v>
      </c>
      <c r="B14" s="41" t="s">
        <v>163</v>
      </c>
      <c r="C14" s="33" t="s">
        <v>159</v>
      </c>
      <c r="D14" s="4" t="s">
        <v>13</v>
      </c>
      <c r="E14" s="33" t="s">
        <v>32</v>
      </c>
      <c r="F14" s="33" t="s">
        <v>33</v>
      </c>
      <c r="G14" s="34">
        <v>10</v>
      </c>
      <c r="H14" s="9"/>
      <c r="I14" s="10">
        <f>G14*H14</f>
        <v>0</v>
      </c>
      <c r="J14" s="11">
        <v>0.23</v>
      </c>
      <c r="K14" s="10">
        <f>I14*1.23</f>
        <v>0</v>
      </c>
    </row>
    <row r="15" spans="1:14" ht="51" x14ac:dyDescent="0.2">
      <c r="A15" s="22">
        <v>2</v>
      </c>
      <c r="B15" s="33" t="s">
        <v>164</v>
      </c>
      <c r="C15" s="33" t="s">
        <v>159</v>
      </c>
      <c r="D15" s="4" t="s">
        <v>13</v>
      </c>
      <c r="E15" s="33" t="s">
        <v>34</v>
      </c>
      <c r="F15" s="33" t="s">
        <v>165</v>
      </c>
      <c r="G15" s="34">
        <v>10</v>
      </c>
      <c r="H15" s="9"/>
      <c r="I15" s="10">
        <f t="shared" ref="I15:I18" si="2">G15*H15</f>
        <v>0</v>
      </c>
      <c r="J15" s="11">
        <v>0.23</v>
      </c>
      <c r="K15" s="10">
        <f t="shared" ref="K15:K18" si="3">I15*1.23</f>
        <v>0</v>
      </c>
    </row>
    <row r="16" spans="1:14" ht="51" x14ac:dyDescent="0.2">
      <c r="A16" s="22">
        <v>3</v>
      </c>
      <c r="B16" s="33" t="s">
        <v>166</v>
      </c>
      <c r="C16" s="33" t="s">
        <v>159</v>
      </c>
      <c r="D16" s="4" t="s">
        <v>13</v>
      </c>
      <c r="E16" s="33" t="s">
        <v>34</v>
      </c>
      <c r="F16" s="33" t="s">
        <v>50</v>
      </c>
      <c r="G16" s="34">
        <v>10</v>
      </c>
      <c r="H16" s="15"/>
      <c r="I16" s="10">
        <f t="shared" si="2"/>
        <v>0</v>
      </c>
      <c r="J16" s="11">
        <v>0.23</v>
      </c>
      <c r="K16" s="10">
        <f t="shared" si="3"/>
        <v>0</v>
      </c>
    </row>
    <row r="17" spans="1:11" ht="51" x14ac:dyDescent="0.2">
      <c r="A17" s="22">
        <v>4</v>
      </c>
      <c r="B17" s="33" t="s">
        <v>167</v>
      </c>
      <c r="C17" s="33" t="s">
        <v>159</v>
      </c>
      <c r="D17" s="4" t="s">
        <v>13</v>
      </c>
      <c r="E17" s="33" t="s">
        <v>36</v>
      </c>
      <c r="F17" s="33" t="s">
        <v>37</v>
      </c>
      <c r="G17" s="34">
        <v>10</v>
      </c>
      <c r="H17" s="14"/>
      <c r="I17" s="10">
        <f t="shared" si="2"/>
        <v>0</v>
      </c>
      <c r="J17" s="11">
        <v>0.23</v>
      </c>
      <c r="K17" s="10">
        <f t="shared" si="3"/>
        <v>0</v>
      </c>
    </row>
    <row r="18" spans="1:11" ht="38.25" x14ac:dyDescent="0.2">
      <c r="A18" s="22">
        <v>5</v>
      </c>
      <c r="B18" s="33" t="s">
        <v>168</v>
      </c>
      <c r="C18" s="33" t="s">
        <v>159</v>
      </c>
      <c r="D18" s="4" t="s">
        <v>13</v>
      </c>
      <c r="E18" s="33" t="s">
        <v>91</v>
      </c>
      <c r="F18" s="33" t="s">
        <v>92</v>
      </c>
      <c r="G18" s="34">
        <v>10</v>
      </c>
      <c r="H18" s="15"/>
      <c r="I18" s="10">
        <f t="shared" si="2"/>
        <v>0</v>
      </c>
      <c r="J18" s="11">
        <v>0.23</v>
      </c>
      <c r="K18" s="10">
        <f t="shared" si="3"/>
        <v>0</v>
      </c>
    </row>
    <row r="19" spans="1:11" x14ac:dyDescent="0.2">
      <c r="H19" s="19" t="s">
        <v>56</v>
      </c>
      <c r="I19" s="20">
        <f>SUM(I14:I18)</f>
        <v>0</v>
      </c>
      <c r="J19" s="21">
        <v>23</v>
      </c>
      <c r="K19" s="20">
        <f>SUM(K14:K18)</f>
        <v>0</v>
      </c>
    </row>
    <row r="20" spans="1:11" s="2" customFormat="1" ht="24.75" customHeight="1" x14ac:dyDescent="0.2">
      <c r="A20" s="74" t="s">
        <v>216</v>
      </c>
      <c r="B20" s="75"/>
      <c r="C20" s="75"/>
      <c r="D20" s="75"/>
      <c r="E20" s="75"/>
      <c r="F20" s="75"/>
      <c r="G20" s="75"/>
      <c r="H20" s="75"/>
      <c r="I20" s="75"/>
      <c r="J20" s="75"/>
      <c r="K20" s="76"/>
    </row>
    <row r="21" spans="1:11" ht="25.5" x14ac:dyDescent="0.2">
      <c r="A21" s="22">
        <v>1</v>
      </c>
      <c r="B21" s="41" t="s">
        <v>158</v>
      </c>
      <c r="C21" s="33" t="s">
        <v>159</v>
      </c>
      <c r="D21" s="4" t="s">
        <v>13</v>
      </c>
      <c r="E21" s="33" t="s">
        <v>14</v>
      </c>
      <c r="F21" s="33" t="s">
        <v>15</v>
      </c>
      <c r="G21" s="34">
        <v>10</v>
      </c>
      <c r="H21" s="9"/>
      <c r="I21" s="10">
        <f>G21*H21</f>
        <v>0</v>
      </c>
      <c r="J21" s="11">
        <v>0.23</v>
      </c>
      <c r="K21" s="10">
        <f>I21*1.23</f>
        <v>0</v>
      </c>
    </row>
    <row r="22" spans="1:11" ht="51" x14ac:dyDescent="0.2">
      <c r="A22" s="22">
        <v>2</v>
      </c>
      <c r="B22" s="33" t="s">
        <v>160</v>
      </c>
      <c r="C22" s="33" t="s">
        <v>159</v>
      </c>
      <c r="D22" s="4" t="s">
        <v>13</v>
      </c>
      <c r="E22" s="33" t="s">
        <v>17</v>
      </c>
      <c r="F22" s="33" t="s">
        <v>69</v>
      </c>
      <c r="G22" s="34">
        <v>10</v>
      </c>
      <c r="H22" s="9"/>
      <c r="I22" s="10">
        <f t="shared" ref="I22:I23" si="4">G22*H22</f>
        <v>0</v>
      </c>
      <c r="J22" s="11">
        <v>0.23</v>
      </c>
      <c r="K22" s="10">
        <f t="shared" ref="K22:K23" si="5">I22*1.23</f>
        <v>0</v>
      </c>
    </row>
    <row r="23" spans="1:11" ht="38.25" x14ac:dyDescent="0.2">
      <c r="A23" s="22">
        <v>3</v>
      </c>
      <c r="B23" s="41" t="s">
        <v>161</v>
      </c>
      <c r="C23" s="33" t="s">
        <v>159</v>
      </c>
      <c r="D23" s="4" t="s">
        <v>13</v>
      </c>
      <c r="E23" s="33" t="s">
        <v>71</v>
      </c>
      <c r="F23" s="33" t="s">
        <v>162</v>
      </c>
      <c r="G23" s="34">
        <v>10</v>
      </c>
      <c r="H23" s="15"/>
      <c r="I23" s="10">
        <f t="shared" si="4"/>
        <v>0</v>
      </c>
      <c r="J23" s="11">
        <v>0.23</v>
      </c>
      <c r="K23" s="10">
        <f t="shared" si="5"/>
        <v>0</v>
      </c>
    </row>
    <row r="24" spans="1:11" s="49" customFormat="1" ht="27.75" customHeight="1" x14ac:dyDescent="0.25">
      <c r="E24" s="50"/>
      <c r="H24" s="51" t="s">
        <v>56</v>
      </c>
      <c r="I24" s="52">
        <f>SUM(I21:I23)</f>
        <v>0</v>
      </c>
      <c r="J24" s="15">
        <v>23</v>
      </c>
      <c r="K24" s="52">
        <f>SUM(K21:K23)</f>
        <v>0</v>
      </c>
    </row>
    <row r="25" spans="1:11" s="25" customFormat="1" x14ac:dyDescent="0.2">
      <c r="A25" s="77" t="s">
        <v>62</v>
      </c>
      <c r="B25" s="78"/>
      <c r="C25" s="78"/>
      <c r="D25" s="78"/>
      <c r="E25" s="78"/>
      <c r="F25" s="78"/>
      <c r="G25" s="78"/>
      <c r="H25" s="79"/>
      <c r="I25" s="20">
        <f>I24+I19+I10</f>
        <v>0</v>
      </c>
      <c r="J25" s="21">
        <v>23</v>
      </c>
      <c r="K25" s="20">
        <f>K24+K19+K10</f>
        <v>0</v>
      </c>
    </row>
  </sheetData>
  <mergeCells count="6">
    <mergeCell ref="A25:H25"/>
    <mergeCell ref="A1:M1"/>
    <mergeCell ref="A2:N2"/>
    <mergeCell ref="A6:K6"/>
    <mergeCell ref="A13:K13"/>
    <mergeCell ref="A20:K20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77CA0-084B-46D4-8828-A0FC8BE8C8A6}">
  <dimension ref="A1:N30"/>
  <sheetViews>
    <sheetView topLeftCell="A12" workbookViewId="0">
      <selection activeCell="A23" sqref="A23:K23"/>
    </sheetView>
  </sheetViews>
  <sheetFormatPr defaultRowHeight="12.75" x14ac:dyDescent="0.2"/>
  <cols>
    <col min="1" max="1" width="5.42578125" style="27" customWidth="1"/>
    <col min="2" max="2" width="10.7109375" style="27" customWidth="1"/>
    <col min="3" max="3" width="13.140625" style="27" customWidth="1"/>
    <col min="4" max="4" width="11" style="27" customWidth="1"/>
    <col min="5" max="5" width="24" style="27" customWidth="1"/>
    <col min="6" max="6" width="16.85546875" style="27" customWidth="1"/>
    <col min="7" max="7" width="6.5703125" style="27" customWidth="1"/>
    <col min="8" max="8" width="10.42578125" style="27" customWidth="1"/>
    <col min="9" max="9" width="11.140625" style="27" customWidth="1"/>
    <col min="10" max="10" width="11.85546875" style="27" customWidth="1"/>
    <col min="11" max="11" width="9.7109375" style="27" customWidth="1"/>
    <col min="12" max="16384" width="9.140625" style="27"/>
  </cols>
  <sheetData>
    <row r="1" spans="1:14" s="42" customFormat="1" x14ac:dyDescent="0.2">
      <c r="A1" s="72" t="s">
        <v>169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2"/>
    </row>
    <row r="2" spans="1:14" s="42" customFormat="1" x14ac:dyDescent="0.2">
      <c r="A2" s="73" t="s">
        <v>204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 s="42" customFormat="1" x14ac:dyDescent="0.2"/>
    <row r="4" spans="1:14" s="42" customFormat="1" x14ac:dyDescent="0.2"/>
    <row r="5" spans="1:14" s="42" customFormat="1" ht="63.75" x14ac:dyDescent="0.2">
      <c r="A5" s="3" t="s">
        <v>1</v>
      </c>
      <c r="B5" s="4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5" t="s">
        <v>7</v>
      </c>
      <c r="H5" s="6" t="s">
        <v>8</v>
      </c>
      <c r="I5" s="5" t="s">
        <v>9</v>
      </c>
      <c r="J5" s="5" t="s">
        <v>10</v>
      </c>
      <c r="K5" s="5" t="s">
        <v>11</v>
      </c>
    </row>
    <row r="6" spans="1:14" s="2" customFormat="1" ht="24.75" customHeight="1" x14ac:dyDescent="0.2">
      <c r="A6" s="74" t="s">
        <v>63</v>
      </c>
      <c r="B6" s="75"/>
      <c r="C6" s="75"/>
      <c r="D6" s="75"/>
      <c r="E6" s="75"/>
      <c r="F6" s="75"/>
      <c r="G6" s="75"/>
      <c r="H6" s="75"/>
      <c r="I6" s="75"/>
      <c r="J6" s="75"/>
      <c r="K6" s="76"/>
    </row>
    <row r="7" spans="1:14" ht="38.25" x14ac:dyDescent="0.2">
      <c r="A7" s="32">
        <v>1</v>
      </c>
      <c r="B7" s="39" t="s">
        <v>170</v>
      </c>
      <c r="C7" s="33" t="s">
        <v>171</v>
      </c>
      <c r="D7" s="4" t="s">
        <v>13</v>
      </c>
      <c r="E7" s="39" t="s">
        <v>17</v>
      </c>
      <c r="F7" s="39" t="s">
        <v>25</v>
      </c>
      <c r="G7" s="34">
        <v>10</v>
      </c>
      <c r="H7" s="35"/>
      <c r="I7" s="36">
        <f>G7*H7</f>
        <v>0</v>
      </c>
      <c r="J7" s="37">
        <v>0.23</v>
      </c>
      <c r="K7" s="36">
        <f>I7*1.23</f>
        <v>0</v>
      </c>
    </row>
    <row r="8" spans="1:14" ht="38.25" x14ac:dyDescent="0.2">
      <c r="A8" s="32">
        <v>2</v>
      </c>
      <c r="B8" s="39" t="s">
        <v>172</v>
      </c>
      <c r="C8" s="33" t="s">
        <v>171</v>
      </c>
      <c r="D8" s="4" t="s">
        <v>13</v>
      </c>
      <c r="E8" s="39" t="s">
        <v>17</v>
      </c>
      <c r="F8" s="39" t="s">
        <v>173</v>
      </c>
      <c r="G8" s="34">
        <v>10</v>
      </c>
      <c r="H8" s="35"/>
      <c r="I8" s="36">
        <f t="shared" ref="I8:I11" si="0">G8*H8</f>
        <v>0</v>
      </c>
      <c r="J8" s="37">
        <v>0.23</v>
      </c>
      <c r="K8" s="36">
        <f t="shared" ref="K8:K11" si="1">I8*1.23</f>
        <v>0</v>
      </c>
    </row>
    <row r="9" spans="1:14" ht="38.25" x14ac:dyDescent="0.2">
      <c r="A9" s="32">
        <v>3</v>
      </c>
      <c r="B9" s="39" t="s">
        <v>174</v>
      </c>
      <c r="C9" s="33" t="s">
        <v>171</v>
      </c>
      <c r="D9" s="4" t="s">
        <v>13</v>
      </c>
      <c r="E9" s="39" t="s">
        <v>17</v>
      </c>
      <c r="F9" s="39" t="s">
        <v>141</v>
      </c>
      <c r="G9" s="34">
        <v>10</v>
      </c>
      <c r="H9" s="59"/>
      <c r="I9" s="36">
        <f t="shared" si="0"/>
        <v>0</v>
      </c>
      <c r="J9" s="37">
        <v>0.23</v>
      </c>
      <c r="K9" s="36">
        <f t="shared" si="1"/>
        <v>0</v>
      </c>
    </row>
    <row r="10" spans="1:14" ht="38.25" x14ac:dyDescent="0.2">
      <c r="A10" s="32">
        <v>4</v>
      </c>
      <c r="B10" s="58" t="s">
        <v>175</v>
      </c>
      <c r="C10" s="33" t="s">
        <v>171</v>
      </c>
      <c r="D10" s="4" t="s">
        <v>13</v>
      </c>
      <c r="E10" s="39" t="s">
        <v>176</v>
      </c>
      <c r="F10" s="39" t="s">
        <v>177</v>
      </c>
      <c r="G10" s="34">
        <v>10</v>
      </c>
      <c r="H10" s="38"/>
      <c r="I10" s="36">
        <f t="shared" si="0"/>
        <v>0</v>
      </c>
      <c r="J10" s="37">
        <v>0.23</v>
      </c>
      <c r="K10" s="36">
        <f t="shared" si="1"/>
        <v>0</v>
      </c>
    </row>
    <row r="11" spans="1:14" ht="25.5" x14ac:dyDescent="0.2">
      <c r="A11" s="32">
        <v>5</v>
      </c>
      <c r="B11" s="58" t="s">
        <v>178</v>
      </c>
      <c r="C11" s="33" t="s">
        <v>171</v>
      </c>
      <c r="D11" s="4" t="s">
        <v>13</v>
      </c>
      <c r="E11" s="39" t="s">
        <v>71</v>
      </c>
      <c r="F11" s="39" t="s">
        <v>179</v>
      </c>
      <c r="G11" s="34">
        <v>10</v>
      </c>
      <c r="H11" s="59"/>
      <c r="I11" s="36">
        <f t="shared" si="0"/>
        <v>0</v>
      </c>
      <c r="J11" s="37">
        <v>0.23</v>
      </c>
      <c r="K11" s="36">
        <f t="shared" si="1"/>
        <v>0</v>
      </c>
    </row>
    <row r="12" spans="1:14" s="49" customFormat="1" ht="27.75" customHeight="1" x14ac:dyDescent="0.25">
      <c r="E12" s="50"/>
      <c r="H12" s="51" t="s">
        <v>56</v>
      </c>
      <c r="I12" s="52">
        <f>SUM(I7:I11)</f>
        <v>0</v>
      </c>
      <c r="J12" s="15">
        <v>23</v>
      </c>
      <c r="K12" s="52">
        <f>SUM(K7:K11)</f>
        <v>0</v>
      </c>
    </row>
    <row r="13" spans="1:14" s="49" customFormat="1" ht="27.75" customHeight="1" x14ac:dyDescent="0.25">
      <c r="D13" s="53"/>
      <c r="E13" s="54"/>
      <c r="F13" s="53"/>
      <c r="G13" s="53"/>
      <c r="H13" s="55"/>
      <c r="I13" s="56"/>
      <c r="J13" s="57"/>
      <c r="K13" s="56"/>
    </row>
    <row r="14" spans="1:14" s="42" customFormat="1" ht="63.75" x14ac:dyDescent="0.2">
      <c r="A14" s="3" t="s">
        <v>1</v>
      </c>
      <c r="B14" s="4" t="s">
        <v>2</v>
      </c>
      <c r="C14" s="3" t="s">
        <v>3</v>
      </c>
      <c r="D14" s="3" t="s">
        <v>4</v>
      </c>
      <c r="E14" s="3" t="s">
        <v>5</v>
      </c>
      <c r="F14" s="3" t="s">
        <v>6</v>
      </c>
      <c r="G14" s="5" t="s">
        <v>7</v>
      </c>
      <c r="H14" s="6" t="s">
        <v>8</v>
      </c>
      <c r="I14" s="5" t="s">
        <v>9</v>
      </c>
      <c r="J14" s="5" t="s">
        <v>10</v>
      </c>
      <c r="K14" s="5" t="s">
        <v>11</v>
      </c>
    </row>
    <row r="15" spans="1:14" s="2" customFormat="1" ht="21.75" customHeight="1" x14ac:dyDescent="0.2">
      <c r="A15" s="74" t="s">
        <v>64</v>
      </c>
      <c r="B15" s="75"/>
      <c r="C15" s="75"/>
      <c r="D15" s="75"/>
      <c r="E15" s="75"/>
      <c r="F15" s="75"/>
      <c r="G15" s="75"/>
      <c r="H15" s="75"/>
      <c r="I15" s="75"/>
      <c r="J15" s="75"/>
      <c r="K15" s="76"/>
    </row>
    <row r="16" spans="1:14" ht="38.25" x14ac:dyDescent="0.2">
      <c r="A16" s="32">
        <v>1</v>
      </c>
      <c r="B16" s="39" t="s">
        <v>180</v>
      </c>
      <c r="C16" s="33" t="s">
        <v>171</v>
      </c>
      <c r="D16" s="4" t="s">
        <v>13</v>
      </c>
      <c r="E16" s="39" t="s">
        <v>36</v>
      </c>
      <c r="F16" s="60" t="s">
        <v>181</v>
      </c>
      <c r="G16" s="34">
        <v>10</v>
      </c>
      <c r="H16" s="35"/>
      <c r="I16" s="36">
        <f>G16*H16</f>
        <v>0</v>
      </c>
      <c r="J16" s="37">
        <v>0.23</v>
      </c>
      <c r="K16" s="36">
        <f>I16*1.23</f>
        <v>0</v>
      </c>
    </row>
    <row r="17" spans="1:11" ht="38.25" x14ac:dyDescent="0.2">
      <c r="A17" s="32">
        <v>2</v>
      </c>
      <c r="B17" s="60" t="s">
        <v>182</v>
      </c>
      <c r="C17" s="33" t="s">
        <v>171</v>
      </c>
      <c r="D17" s="4" t="s">
        <v>13</v>
      </c>
      <c r="E17" s="39" t="s">
        <v>36</v>
      </c>
      <c r="F17" s="60" t="s">
        <v>156</v>
      </c>
      <c r="G17" s="34">
        <v>10</v>
      </c>
      <c r="H17" s="35"/>
      <c r="I17" s="36">
        <f t="shared" ref="I17:I21" si="2">G17*H17</f>
        <v>0</v>
      </c>
      <c r="J17" s="37">
        <v>0.23</v>
      </c>
      <c r="K17" s="36">
        <f t="shared" ref="K17:K21" si="3">I17*1.23</f>
        <v>0</v>
      </c>
    </row>
    <row r="18" spans="1:11" ht="38.25" x14ac:dyDescent="0.2">
      <c r="A18" s="32">
        <v>3</v>
      </c>
      <c r="B18" s="39" t="s">
        <v>183</v>
      </c>
      <c r="C18" s="33" t="s">
        <v>171</v>
      </c>
      <c r="D18" s="4" t="s">
        <v>13</v>
      </c>
      <c r="E18" s="39" t="s">
        <v>32</v>
      </c>
      <c r="F18" s="63" t="s">
        <v>184</v>
      </c>
      <c r="G18" s="34">
        <v>10</v>
      </c>
      <c r="H18" s="59"/>
      <c r="I18" s="36">
        <f t="shared" si="2"/>
        <v>0</v>
      </c>
      <c r="J18" s="37">
        <v>0.23</v>
      </c>
      <c r="K18" s="36">
        <f t="shared" si="3"/>
        <v>0</v>
      </c>
    </row>
    <row r="19" spans="1:11" ht="38.25" x14ac:dyDescent="0.2">
      <c r="A19" s="32">
        <v>4</v>
      </c>
      <c r="B19" s="39" t="s">
        <v>185</v>
      </c>
      <c r="C19" s="33" t="s">
        <v>171</v>
      </c>
      <c r="D19" s="4" t="s">
        <v>13</v>
      </c>
      <c r="E19" s="39" t="s">
        <v>32</v>
      </c>
      <c r="F19" s="63" t="s">
        <v>125</v>
      </c>
      <c r="G19" s="34">
        <v>10</v>
      </c>
      <c r="H19" s="38"/>
      <c r="I19" s="36">
        <f t="shared" si="2"/>
        <v>0</v>
      </c>
      <c r="J19" s="37">
        <v>0.23</v>
      </c>
      <c r="K19" s="36">
        <f t="shared" si="3"/>
        <v>0</v>
      </c>
    </row>
    <row r="20" spans="1:11" ht="38.25" x14ac:dyDescent="0.2">
      <c r="A20" s="32">
        <v>5</v>
      </c>
      <c r="B20" s="39" t="s">
        <v>186</v>
      </c>
      <c r="C20" s="33" t="s">
        <v>171</v>
      </c>
      <c r="D20" s="4" t="s">
        <v>13</v>
      </c>
      <c r="E20" s="39" t="s">
        <v>34</v>
      </c>
      <c r="F20" s="39" t="s">
        <v>187</v>
      </c>
      <c r="G20" s="34">
        <v>10</v>
      </c>
      <c r="H20" s="59"/>
      <c r="I20" s="36">
        <f t="shared" si="2"/>
        <v>0</v>
      </c>
      <c r="J20" s="37">
        <v>0.23</v>
      </c>
      <c r="K20" s="36">
        <f t="shared" si="3"/>
        <v>0</v>
      </c>
    </row>
    <row r="21" spans="1:11" ht="38.25" x14ac:dyDescent="0.2">
      <c r="A21" s="32">
        <v>6</v>
      </c>
      <c r="B21" s="39" t="s">
        <v>188</v>
      </c>
      <c r="C21" s="33" t="s">
        <v>171</v>
      </c>
      <c r="D21" s="4" t="s">
        <v>13</v>
      </c>
      <c r="E21" s="39" t="s">
        <v>39</v>
      </c>
      <c r="F21" s="39" t="s">
        <v>189</v>
      </c>
      <c r="G21" s="34">
        <v>10</v>
      </c>
      <c r="H21" s="38"/>
      <c r="I21" s="36">
        <f t="shared" si="2"/>
        <v>0</v>
      </c>
      <c r="J21" s="37">
        <v>0.23</v>
      </c>
      <c r="K21" s="36">
        <f t="shared" si="3"/>
        <v>0</v>
      </c>
    </row>
    <row r="22" spans="1:11" x14ac:dyDescent="0.2">
      <c r="H22" s="59" t="s">
        <v>56</v>
      </c>
      <c r="I22" s="64">
        <f>SUM(I16:I21)</f>
        <v>0</v>
      </c>
      <c r="J22" s="65">
        <v>0.23</v>
      </c>
      <c r="K22" s="64">
        <f>SUM(K16:K21)</f>
        <v>0</v>
      </c>
    </row>
    <row r="23" spans="1:11" s="2" customFormat="1" ht="24.75" customHeight="1" x14ac:dyDescent="0.2">
      <c r="A23" s="74" t="s">
        <v>216</v>
      </c>
      <c r="B23" s="75"/>
      <c r="C23" s="75"/>
      <c r="D23" s="75"/>
      <c r="E23" s="75"/>
      <c r="F23" s="75"/>
      <c r="G23" s="75"/>
      <c r="H23" s="75"/>
      <c r="I23" s="75"/>
      <c r="J23" s="75"/>
      <c r="K23" s="76"/>
    </row>
    <row r="24" spans="1:11" ht="38.25" x14ac:dyDescent="0.2">
      <c r="A24" s="32">
        <v>1</v>
      </c>
      <c r="B24" s="39" t="s">
        <v>170</v>
      </c>
      <c r="C24" s="33" t="s">
        <v>171</v>
      </c>
      <c r="D24" s="4" t="s">
        <v>13</v>
      </c>
      <c r="E24" s="39" t="s">
        <v>17</v>
      </c>
      <c r="F24" s="39" t="s">
        <v>25</v>
      </c>
      <c r="G24" s="34">
        <v>10</v>
      </c>
      <c r="H24" s="35"/>
      <c r="I24" s="36">
        <f>G24*H24</f>
        <v>0</v>
      </c>
      <c r="J24" s="37">
        <v>0.23</v>
      </c>
      <c r="K24" s="36">
        <f>I24*1.23</f>
        <v>0</v>
      </c>
    </row>
    <row r="25" spans="1:11" ht="38.25" x14ac:dyDescent="0.2">
      <c r="A25" s="32">
        <v>2</v>
      </c>
      <c r="B25" s="39" t="s">
        <v>172</v>
      </c>
      <c r="C25" s="33" t="s">
        <v>171</v>
      </c>
      <c r="D25" s="4" t="s">
        <v>13</v>
      </c>
      <c r="E25" s="39" t="s">
        <v>17</v>
      </c>
      <c r="F25" s="39" t="s">
        <v>173</v>
      </c>
      <c r="G25" s="34">
        <v>10</v>
      </c>
      <c r="H25" s="35"/>
      <c r="I25" s="36">
        <f t="shared" ref="I25:I28" si="4">G25*H25</f>
        <v>0</v>
      </c>
      <c r="J25" s="37">
        <v>0.23</v>
      </c>
      <c r="K25" s="36">
        <f t="shared" ref="K25:K28" si="5">I25*1.23</f>
        <v>0</v>
      </c>
    </row>
    <row r="26" spans="1:11" ht="38.25" x14ac:dyDescent="0.2">
      <c r="A26" s="32">
        <v>3</v>
      </c>
      <c r="B26" s="39" t="s">
        <v>174</v>
      </c>
      <c r="C26" s="33" t="s">
        <v>171</v>
      </c>
      <c r="D26" s="4" t="s">
        <v>13</v>
      </c>
      <c r="E26" s="39" t="s">
        <v>17</v>
      </c>
      <c r="F26" s="39" t="s">
        <v>141</v>
      </c>
      <c r="G26" s="34">
        <v>10</v>
      </c>
      <c r="H26" s="59"/>
      <c r="I26" s="36">
        <f t="shared" si="4"/>
        <v>0</v>
      </c>
      <c r="J26" s="37">
        <v>0.23</v>
      </c>
      <c r="K26" s="36">
        <f t="shared" si="5"/>
        <v>0</v>
      </c>
    </row>
    <row r="27" spans="1:11" ht="38.25" x14ac:dyDescent="0.2">
      <c r="A27" s="32">
        <v>4</v>
      </c>
      <c r="B27" s="58" t="s">
        <v>175</v>
      </c>
      <c r="C27" s="33" t="s">
        <v>171</v>
      </c>
      <c r="D27" s="4" t="s">
        <v>13</v>
      </c>
      <c r="E27" s="39" t="s">
        <v>176</v>
      </c>
      <c r="F27" s="39" t="s">
        <v>177</v>
      </c>
      <c r="G27" s="34">
        <v>10</v>
      </c>
      <c r="H27" s="38"/>
      <c r="I27" s="36">
        <f t="shared" si="4"/>
        <v>0</v>
      </c>
      <c r="J27" s="37">
        <v>0.23</v>
      </c>
      <c r="K27" s="36">
        <f t="shared" si="5"/>
        <v>0</v>
      </c>
    </row>
    <row r="28" spans="1:11" ht="25.5" x14ac:dyDescent="0.2">
      <c r="A28" s="32">
        <v>5</v>
      </c>
      <c r="B28" s="58" t="s">
        <v>178</v>
      </c>
      <c r="C28" s="33" t="s">
        <v>171</v>
      </c>
      <c r="D28" s="4" t="s">
        <v>13</v>
      </c>
      <c r="E28" s="39" t="s">
        <v>71</v>
      </c>
      <c r="F28" s="39" t="s">
        <v>179</v>
      </c>
      <c r="G28" s="34">
        <v>10</v>
      </c>
      <c r="H28" s="59"/>
      <c r="I28" s="36">
        <f t="shared" si="4"/>
        <v>0</v>
      </c>
      <c r="J28" s="37">
        <v>0.23</v>
      </c>
      <c r="K28" s="36">
        <f t="shared" si="5"/>
        <v>0</v>
      </c>
    </row>
    <row r="29" spans="1:11" s="49" customFormat="1" ht="27.75" customHeight="1" x14ac:dyDescent="0.25">
      <c r="E29" s="50"/>
      <c r="H29" s="51" t="s">
        <v>56</v>
      </c>
      <c r="I29" s="52">
        <f>SUM(I24:I28)</f>
        <v>0</v>
      </c>
      <c r="J29" s="15">
        <v>23</v>
      </c>
      <c r="K29" s="52">
        <f>SUM(K24:K28)</f>
        <v>0</v>
      </c>
    </row>
    <row r="30" spans="1:11" s="25" customFormat="1" x14ac:dyDescent="0.2">
      <c r="A30" s="77" t="s">
        <v>62</v>
      </c>
      <c r="B30" s="78"/>
      <c r="C30" s="78"/>
      <c r="D30" s="78"/>
      <c r="E30" s="78"/>
      <c r="F30" s="78"/>
      <c r="G30" s="78"/>
      <c r="H30" s="79"/>
      <c r="I30" s="20">
        <f>I29+I22+I12</f>
        <v>0</v>
      </c>
      <c r="J30" s="21">
        <v>23</v>
      </c>
      <c r="K30" s="20">
        <f>K29+K22+K12</f>
        <v>0</v>
      </c>
    </row>
  </sheetData>
  <mergeCells count="6">
    <mergeCell ref="A30:H30"/>
    <mergeCell ref="A1:M1"/>
    <mergeCell ref="A2:N2"/>
    <mergeCell ref="A6:K6"/>
    <mergeCell ref="A15:K15"/>
    <mergeCell ref="A23:K23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4096D-1DC9-462E-BF2D-8196FF5D93A2}">
  <dimension ref="A1:N24"/>
  <sheetViews>
    <sheetView topLeftCell="A6" workbookViewId="0">
      <selection activeCell="R21" sqref="R21"/>
    </sheetView>
  </sheetViews>
  <sheetFormatPr defaultRowHeight="12.75" x14ac:dyDescent="0.2"/>
  <cols>
    <col min="1" max="1" width="5.42578125" style="27" customWidth="1"/>
    <col min="2" max="2" width="9.5703125" style="27" customWidth="1"/>
    <col min="3" max="3" width="13.42578125" style="27" customWidth="1"/>
    <col min="4" max="4" width="12.7109375" style="27" customWidth="1"/>
    <col min="5" max="5" width="25.7109375" style="27" customWidth="1"/>
    <col min="6" max="6" width="16.42578125" style="27" customWidth="1"/>
    <col min="7" max="7" width="8" style="27" customWidth="1"/>
    <col min="8" max="8" width="11.140625" style="27" customWidth="1"/>
    <col min="9" max="9" width="11.5703125" style="27" customWidth="1"/>
    <col min="10" max="10" width="6.5703125" style="27" customWidth="1"/>
    <col min="11" max="11" width="9.42578125" style="27" customWidth="1"/>
    <col min="12" max="16384" width="9.140625" style="27"/>
  </cols>
  <sheetData>
    <row r="1" spans="1:14" s="42" customFormat="1" x14ac:dyDescent="0.2">
      <c r="A1" s="72" t="s">
        <v>190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2"/>
    </row>
    <row r="2" spans="1:14" s="42" customFormat="1" x14ac:dyDescent="0.2">
      <c r="A2" s="73" t="s">
        <v>205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 s="42" customFormat="1" x14ac:dyDescent="0.2"/>
    <row r="4" spans="1:14" s="42" customFormat="1" x14ac:dyDescent="0.2"/>
    <row r="5" spans="1:14" s="42" customFormat="1" ht="63.75" x14ac:dyDescent="0.2">
      <c r="A5" s="3" t="s">
        <v>1</v>
      </c>
      <c r="B5" s="4" t="s">
        <v>2</v>
      </c>
      <c r="C5" s="28" t="s">
        <v>3</v>
      </c>
      <c r="D5" s="29" t="s">
        <v>4</v>
      </c>
      <c r="E5" s="28" t="s">
        <v>5</v>
      </c>
      <c r="F5" s="28" t="s">
        <v>6</v>
      </c>
      <c r="G5" s="30" t="s">
        <v>7</v>
      </c>
      <c r="H5" s="31" t="s">
        <v>8</v>
      </c>
      <c r="I5" s="30" t="s">
        <v>9</v>
      </c>
      <c r="J5" s="30" t="s">
        <v>10</v>
      </c>
      <c r="K5" s="30" t="s">
        <v>11</v>
      </c>
    </row>
    <row r="6" spans="1:14" s="2" customFormat="1" ht="24.75" customHeight="1" x14ac:dyDescent="0.2">
      <c r="A6" s="74" t="s">
        <v>63</v>
      </c>
      <c r="B6" s="75"/>
      <c r="C6" s="75"/>
      <c r="D6" s="75"/>
      <c r="E6" s="75"/>
      <c r="F6" s="75"/>
      <c r="G6" s="75"/>
      <c r="H6" s="75"/>
      <c r="I6" s="75"/>
      <c r="J6" s="75"/>
      <c r="K6" s="76"/>
    </row>
    <row r="7" spans="1:14" ht="38.25" x14ac:dyDescent="0.2">
      <c r="A7" s="32">
        <v>1</v>
      </c>
      <c r="B7" s="41" t="s">
        <v>198</v>
      </c>
      <c r="C7" s="38" t="s">
        <v>192</v>
      </c>
      <c r="D7" s="4" t="s">
        <v>13</v>
      </c>
      <c r="E7" s="33" t="s">
        <v>17</v>
      </c>
      <c r="F7" s="33" t="s">
        <v>69</v>
      </c>
      <c r="G7" s="34">
        <v>10</v>
      </c>
      <c r="H7" s="35"/>
      <c r="I7" s="36">
        <f>G7*H7</f>
        <v>0</v>
      </c>
      <c r="J7" s="37">
        <v>0.23</v>
      </c>
      <c r="K7" s="36">
        <f>I7*1.23</f>
        <v>0</v>
      </c>
    </row>
    <row r="8" spans="1:14" ht="38.25" x14ac:dyDescent="0.2">
      <c r="A8" s="32">
        <v>2</v>
      </c>
      <c r="B8" s="33" t="s">
        <v>199</v>
      </c>
      <c r="C8" s="38" t="s">
        <v>192</v>
      </c>
      <c r="D8" s="4" t="s">
        <v>13</v>
      </c>
      <c r="E8" s="33" t="s">
        <v>17</v>
      </c>
      <c r="F8" s="33" t="s">
        <v>25</v>
      </c>
      <c r="G8" s="34">
        <v>10</v>
      </c>
      <c r="H8" s="35"/>
      <c r="I8" s="36">
        <f t="shared" ref="I8:I9" si="0">G8*H8</f>
        <v>0</v>
      </c>
      <c r="J8" s="37">
        <v>0.23</v>
      </c>
      <c r="K8" s="36">
        <f t="shared" ref="K8:K9" si="1">I8*1.23</f>
        <v>0</v>
      </c>
    </row>
    <row r="9" spans="1:14" ht="25.5" x14ac:dyDescent="0.2">
      <c r="A9" s="32">
        <v>3</v>
      </c>
      <c r="B9" s="33" t="s">
        <v>200</v>
      </c>
      <c r="C9" s="38" t="s">
        <v>192</v>
      </c>
      <c r="D9" s="4" t="s">
        <v>13</v>
      </c>
      <c r="E9" s="33" t="s">
        <v>71</v>
      </c>
      <c r="F9" s="33" t="s">
        <v>72</v>
      </c>
      <c r="G9" s="34">
        <v>10</v>
      </c>
      <c r="H9" s="35"/>
      <c r="I9" s="36">
        <f t="shared" si="0"/>
        <v>0</v>
      </c>
      <c r="J9" s="37">
        <v>0.23</v>
      </c>
      <c r="K9" s="36">
        <f t="shared" si="1"/>
        <v>0</v>
      </c>
    </row>
    <row r="10" spans="1:14" s="67" customFormat="1" ht="32.25" customHeight="1" x14ac:dyDescent="0.25">
      <c r="H10" s="68" t="s">
        <v>56</v>
      </c>
      <c r="I10" s="69">
        <f>SUM(I7:I9)</f>
        <v>0</v>
      </c>
      <c r="J10" s="66">
        <v>0.23</v>
      </c>
      <c r="K10" s="69">
        <f>SUM(K7:K9)</f>
        <v>0</v>
      </c>
    </row>
    <row r="11" spans="1:14" s="42" customFormat="1" ht="63.75" x14ac:dyDescent="0.2">
      <c r="A11" s="3" t="s">
        <v>1</v>
      </c>
      <c r="B11" s="4" t="s">
        <v>2</v>
      </c>
      <c r="C11" s="3" t="s">
        <v>3</v>
      </c>
      <c r="D11" s="3" t="s">
        <v>4</v>
      </c>
      <c r="E11" s="3" t="s">
        <v>5</v>
      </c>
      <c r="F11" s="3" t="s">
        <v>6</v>
      </c>
      <c r="G11" s="5" t="s">
        <v>7</v>
      </c>
      <c r="H11" s="6" t="s">
        <v>8</v>
      </c>
      <c r="I11" s="5" t="s">
        <v>9</v>
      </c>
      <c r="J11" s="5" t="s">
        <v>10</v>
      </c>
      <c r="K11" s="5" t="s">
        <v>11</v>
      </c>
    </row>
    <row r="12" spans="1:14" s="2" customFormat="1" ht="21.75" customHeight="1" x14ac:dyDescent="0.2">
      <c r="A12" s="74" t="s">
        <v>64</v>
      </c>
      <c r="B12" s="75"/>
      <c r="C12" s="75"/>
      <c r="D12" s="75"/>
      <c r="E12" s="75"/>
      <c r="F12" s="75"/>
      <c r="G12" s="75"/>
      <c r="H12" s="75"/>
      <c r="I12" s="75"/>
      <c r="J12" s="75"/>
      <c r="K12" s="76"/>
    </row>
    <row r="13" spans="1:14" ht="38.25" x14ac:dyDescent="0.2">
      <c r="A13" s="32">
        <v>1</v>
      </c>
      <c r="B13" s="41" t="s">
        <v>191</v>
      </c>
      <c r="C13" s="38" t="s">
        <v>192</v>
      </c>
      <c r="D13" s="4" t="s">
        <v>13</v>
      </c>
      <c r="E13" s="33" t="s">
        <v>32</v>
      </c>
      <c r="F13" s="33" t="s">
        <v>33</v>
      </c>
      <c r="G13" s="34">
        <v>10</v>
      </c>
      <c r="H13" s="35"/>
      <c r="I13" s="36">
        <f>G13*H13</f>
        <v>0</v>
      </c>
      <c r="J13" s="37">
        <v>0.23</v>
      </c>
      <c r="K13" s="36">
        <f>I13*1.23</f>
        <v>0</v>
      </c>
    </row>
    <row r="14" spans="1:14" ht="38.25" x14ac:dyDescent="0.2">
      <c r="A14" s="32">
        <v>2</v>
      </c>
      <c r="B14" s="33" t="s">
        <v>193</v>
      </c>
      <c r="C14" s="38" t="s">
        <v>192</v>
      </c>
      <c r="D14" s="4" t="s">
        <v>13</v>
      </c>
      <c r="E14" s="33" t="s">
        <v>34</v>
      </c>
      <c r="F14" s="48" t="s">
        <v>50</v>
      </c>
      <c r="G14" s="34">
        <v>10</v>
      </c>
      <c r="H14" s="35"/>
      <c r="I14" s="36">
        <f t="shared" ref="I14:I17" si="2">G14*H14</f>
        <v>0</v>
      </c>
      <c r="J14" s="37">
        <v>0.23</v>
      </c>
      <c r="K14" s="36">
        <f t="shared" ref="K14:K17" si="3">I14*1.23</f>
        <v>0</v>
      </c>
    </row>
    <row r="15" spans="1:14" ht="38.25" x14ac:dyDescent="0.2">
      <c r="A15" s="32">
        <v>3</v>
      </c>
      <c r="B15" s="33" t="s">
        <v>194</v>
      </c>
      <c r="C15" s="38" t="s">
        <v>192</v>
      </c>
      <c r="D15" s="4" t="s">
        <v>13</v>
      </c>
      <c r="E15" s="33" t="s">
        <v>34</v>
      </c>
      <c r="F15" s="33" t="s">
        <v>187</v>
      </c>
      <c r="G15" s="34">
        <v>10</v>
      </c>
      <c r="H15" s="35"/>
      <c r="I15" s="36">
        <f t="shared" si="2"/>
        <v>0</v>
      </c>
      <c r="J15" s="37">
        <v>0.23</v>
      </c>
      <c r="K15" s="36">
        <f t="shared" si="3"/>
        <v>0</v>
      </c>
    </row>
    <row r="16" spans="1:14" ht="38.25" x14ac:dyDescent="0.2">
      <c r="A16" s="32">
        <v>4</v>
      </c>
      <c r="B16" s="33" t="s">
        <v>195</v>
      </c>
      <c r="C16" s="38" t="s">
        <v>192</v>
      </c>
      <c r="D16" s="4" t="s">
        <v>13</v>
      </c>
      <c r="E16" s="33" t="s">
        <v>36</v>
      </c>
      <c r="F16" s="48" t="s">
        <v>181</v>
      </c>
      <c r="G16" s="34">
        <v>10</v>
      </c>
      <c r="H16" s="38"/>
      <c r="I16" s="36">
        <f t="shared" si="2"/>
        <v>0</v>
      </c>
      <c r="J16" s="37">
        <v>0.23</v>
      </c>
      <c r="K16" s="36">
        <f t="shared" si="3"/>
        <v>0</v>
      </c>
    </row>
    <row r="17" spans="1:11" ht="38.25" x14ac:dyDescent="0.2">
      <c r="A17" s="32">
        <v>5</v>
      </c>
      <c r="B17" s="48" t="s">
        <v>196</v>
      </c>
      <c r="C17" s="38" t="s">
        <v>192</v>
      </c>
      <c r="D17" s="4" t="s">
        <v>13</v>
      </c>
      <c r="E17" s="33" t="s">
        <v>39</v>
      </c>
      <c r="F17" s="33" t="s">
        <v>197</v>
      </c>
      <c r="G17" s="34">
        <v>10</v>
      </c>
      <c r="H17" s="38"/>
      <c r="I17" s="36">
        <f t="shared" si="2"/>
        <v>0</v>
      </c>
      <c r="J17" s="37">
        <v>0.23</v>
      </c>
      <c r="K17" s="36">
        <f t="shared" si="3"/>
        <v>0</v>
      </c>
    </row>
    <row r="18" spans="1:11" x14ac:dyDescent="0.2">
      <c r="H18" s="59" t="s">
        <v>56</v>
      </c>
      <c r="I18" s="64">
        <f>SUM(I13:I17)</f>
        <v>0</v>
      </c>
      <c r="J18" s="65">
        <v>0.23</v>
      </c>
      <c r="K18" s="64">
        <f>SUM(K13:K17)</f>
        <v>0</v>
      </c>
    </row>
    <row r="19" spans="1:11" s="2" customFormat="1" ht="24.75" customHeight="1" x14ac:dyDescent="0.2">
      <c r="A19" s="74" t="s">
        <v>216</v>
      </c>
      <c r="B19" s="75"/>
      <c r="C19" s="75"/>
      <c r="D19" s="75"/>
      <c r="E19" s="75"/>
      <c r="F19" s="75"/>
      <c r="G19" s="75"/>
      <c r="H19" s="75"/>
      <c r="I19" s="75"/>
      <c r="J19" s="75"/>
      <c r="K19" s="76"/>
    </row>
    <row r="20" spans="1:11" ht="38.25" x14ac:dyDescent="0.2">
      <c r="A20" s="32">
        <v>1</v>
      </c>
      <c r="B20" s="41" t="s">
        <v>198</v>
      </c>
      <c r="C20" s="38" t="s">
        <v>192</v>
      </c>
      <c r="D20" s="4" t="s">
        <v>13</v>
      </c>
      <c r="E20" s="33" t="s">
        <v>17</v>
      </c>
      <c r="F20" s="33" t="s">
        <v>69</v>
      </c>
      <c r="G20" s="34">
        <v>10</v>
      </c>
      <c r="H20" s="35"/>
      <c r="I20" s="36">
        <f>G20*H20</f>
        <v>0</v>
      </c>
      <c r="J20" s="37">
        <v>0.23</v>
      </c>
      <c r="K20" s="36">
        <f>I20*1.23</f>
        <v>0</v>
      </c>
    </row>
    <row r="21" spans="1:11" ht="38.25" x14ac:dyDescent="0.2">
      <c r="A21" s="32">
        <v>2</v>
      </c>
      <c r="B21" s="33" t="s">
        <v>199</v>
      </c>
      <c r="C21" s="38" t="s">
        <v>192</v>
      </c>
      <c r="D21" s="4" t="s">
        <v>13</v>
      </c>
      <c r="E21" s="33" t="s">
        <v>17</v>
      </c>
      <c r="F21" s="33" t="s">
        <v>25</v>
      </c>
      <c r="G21" s="34">
        <v>10</v>
      </c>
      <c r="H21" s="35"/>
      <c r="I21" s="36">
        <f t="shared" ref="I21:I22" si="4">G21*H21</f>
        <v>0</v>
      </c>
      <c r="J21" s="37">
        <v>0.23</v>
      </c>
      <c r="K21" s="36">
        <f t="shared" ref="K21:K22" si="5">I21*1.23</f>
        <v>0</v>
      </c>
    </row>
    <row r="22" spans="1:11" ht="25.5" x14ac:dyDescent="0.2">
      <c r="A22" s="32">
        <v>3</v>
      </c>
      <c r="B22" s="33" t="s">
        <v>200</v>
      </c>
      <c r="C22" s="38" t="s">
        <v>192</v>
      </c>
      <c r="D22" s="4" t="s">
        <v>13</v>
      </c>
      <c r="E22" s="33" t="s">
        <v>71</v>
      </c>
      <c r="F22" s="33" t="s">
        <v>72</v>
      </c>
      <c r="G22" s="34">
        <v>10</v>
      </c>
      <c r="H22" s="35"/>
      <c r="I22" s="36">
        <f t="shared" si="4"/>
        <v>0</v>
      </c>
      <c r="J22" s="37">
        <v>0.23</v>
      </c>
      <c r="K22" s="36">
        <f t="shared" si="5"/>
        <v>0</v>
      </c>
    </row>
    <row r="23" spans="1:11" s="67" customFormat="1" ht="32.25" customHeight="1" x14ac:dyDescent="0.25">
      <c r="H23" s="68" t="s">
        <v>56</v>
      </c>
      <c r="I23" s="69">
        <f>SUM(I20:I22)</f>
        <v>0</v>
      </c>
      <c r="J23" s="66">
        <v>0.23</v>
      </c>
      <c r="K23" s="69">
        <f>SUM(K20:K22)</f>
        <v>0</v>
      </c>
    </row>
    <row r="24" spans="1:11" s="25" customFormat="1" x14ac:dyDescent="0.2">
      <c r="A24" s="77" t="s">
        <v>62</v>
      </c>
      <c r="B24" s="78"/>
      <c r="C24" s="78"/>
      <c r="D24" s="78"/>
      <c r="E24" s="78"/>
      <c r="F24" s="78"/>
      <c r="G24" s="78"/>
      <c r="H24" s="79"/>
      <c r="I24" s="20">
        <f>I23+I18+I10</f>
        <v>0</v>
      </c>
      <c r="J24" s="21">
        <v>23</v>
      </c>
      <c r="K24" s="20">
        <f>K23+K18+K10</f>
        <v>0</v>
      </c>
    </row>
  </sheetData>
  <mergeCells count="6">
    <mergeCell ref="A1:M1"/>
    <mergeCell ref="A2:N2"/>
    <mergeCell ref="A6:K6"/>
    <mergeCell ref="A12:K12"/>
    <mergeCell ref="A24:H24"/>
    <mergeCell ref="A19:K19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E1E2C22E-9902-44AB-8311-1FF3E6A0F6B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CZĘŚĆ I</vt:lpstr>
      <vt:lpstr>CZĘŚĆ II</vt:lpstr>
      <vt:lpstr>CZĘŚC III</vt:lpstr>
      <vt:lpstr>CZEŚĆ IV</vt:lpstr>
      <vt:lpstr>CZĘŚĆ V</vt:lpstr>
      <vt:lpstr>CZĘŚĆ VI</vt:lpstr>
      <vt:lpstr>CZĘŚĆ VII</vt:lpstr>
      <vt:lpstr>CZEŚĆ VIII</vt:lpstr>
      <vt:lpstr>CZEŚĆ 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Dębicka-Pilarczyk Irena</dc:creator>
  <cp:lastModifiedBy>Dębicka-Pilarczyk Irena</cp:lastModifiedBy>
  <cp:lastPrinted>2026-03-18T13:12:56Z</cp:lastPrinted>
  <dcterms:created xsi:type="dcterms:W3CDTF">2015-06-05T18:19:34Z</dcterms:created>
  <dcterms:modified xsi:type="dcterms:W3CDTF">2026-04-01T08:37:30Z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980ed238-5e7f-4390-ac5f-f5370c20fc2f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Dębicka-Pilarczyk Irena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10.70.46.30</vt:lpwstr>
  </property>
  <property fmtid="{D5CDD505-2E9C-101B-9397-08002B2CF9AE}" pid="11" name="bjSaver">
    <vt:lpwstr>5nshyof+kmnX6SOhLQqMDhCwO60KMWdc</vt:lpwstr>
  </property>
  <property fmtid="{D5CDD505-2E9C-101B-9397-08002B2CF9AE}" pid="12" name="bjClsUserRVM">
    <vt:lpwstr>[]</vt:lpwstr>
  </property>
</Properties>
</file>